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15" windowWidth="10245" windowHeight="8250" tabRatio="886" firstSheet="10" activeTab="10"/>
  </bookViews>
  <sheets>
    <sheet name="Ampop." sheetId="59" state="hidden" r:id="rId1"/>
    <sheet name="Ob.1" sheetId="311" state="hidden" r:id="rId2"/>
    <sheet name="1-1" sheetId="312" state="hidden" r:id="rId3"/>
    <sheet name="1-2" sheetId="326" state="hidden" r:id="rId4"/>
    <sheet name="1-3" sheetId="315" state="hidden" r:id="rId5"/>
    <sheet name="1-4" sheetId="316" state="hidden" r:id="rId6"/>
    <sheet name="1-5" sheetId="327" state="hidden" r:id="rId7"/>
    <sheet name="1-6" sheetId="328" state="hidden" r:id="rId8"/>
    <sheet name="1-7" sheetId="324" state="hidden" r:id="rId9"/>
    <sheet name="1-8" sheetId="337" state="hidden" r:id="rId10"/>
    <sheet name="caval" sheetId="336"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24" localSheetId="2">#REF!</definedName>
    <definedName name="_24" localSheetId="3">#REF!</definedName>
    <definedName name="_24" localSheetId="4">#REF!</definedName>
    <definedName name="_24" localSheetId="5">#REF!</definedName>
    <definedName name="_24" localSheetId="6">#REF!</definedName>
    <definedName name="_24" localSheetId="7">#REF!</definedName>
    <definedName name="_24" localSheetId="8">#REF!</definedName>
    <definedName name="_24" localSheetId="9">#REF!</definedName>
    <definedName name="_24" localSheetId="10">#REF!</definedName>
    <definedName name="_24">#REF!</definedName>
    <definedName name="_MA8" localSheetId="2">#REF!</definedName>
    <definedName name="_MA8" localSheetId="3">#REF!</definedName>
    <definedName name="_MA8" localSheetId="4">#REF!</definedName>
    <definedName name="_MA8" localSheetId="5">#REF!</definedName>
    <definedName name="_MA8" localSheetId="6">#REF!</definedName>
    <definedName name="_MA8" localSheetId="7">#REF!</definedName>
    <definedName name="_MA8" localSheetId="8">#REF!</definedName>
    <definedName name="_MA8" localSheetId="9">#REF!</definedName>
    <definedName name="_MA8" localSheetId="10">#REF!</definedName>
    <definedName name="_MA8">#REF!</definedName>
    <definedName name="_TM3" localSheetId="2">#REF!</definedName>
    <definedName name="_TM3" localSheetId="3">#REF!</definedName>
    <definedName name="_TM3" localSheetId="4">#REF!</definedName>
    <definedName name="_TM3" localSheetId="5">#REF!</definedName>
    <definedName name="_TM3" localSheetId="6">#REF!</definedName>
    <definedName name="_TM3" localSheetId="7">#REF!</definedName>
    <definedName name="_TM3" localSheetId="8">#REF!</definedName>
    <definedName name="_TM3" localSheetId="9">#REF!</definedName>
    <definedName name="_TM3" localSheetId="10">#REF!</definedName>
    <definedName name="_TM3">#REF!</definedName>
    <definedName name="Arm" localSheetId="2">#REF!</definedName>
    <definedName name="Arm" localSheetId="3">#REF!</definedName>
    <definedName name="Arm" localSheetId="4">#REF!</definedName>
    <definedName name="Arm" localSheetId="5">#REF!</definedName>
    <definedName name="Arm" localSheetId="6">#REF!</definedName>
    <definedName name="Arm" localSheetId="7">#REF!</definedName>
    <definedName name="Arm" localSheetId="8">#REF!</definedName>
    <definedName name="Arm" localSheetId="9">#REF!</definedName>
    <definedName name="Arm" localSheetId="10">#REF!</definedName>
    <definedName name="Arm">#REF!</definedName>
    <definedName name="armjjj" localSheetId="2">#REF!</definedName>
    <definedName name="armjjj" localSheetId="3">#REF!</definedName>
    <definedName name="armjjj" localSheetId="4">#REF!</definedName>
    <definedName name="armjjj" localSheetId="5">#REF!</definedName>
    <definedName name="armjjj" localSheetId="6">#REF!</definedName>
    <definedName name="armjjj" localSheetId="7">#REF!</definedName>
    <definedName name="armjjj" localSheetId="8">#REF!</definedName>
    <definedName name="armjjj" localSheetId="9">#REF!</definedName>
    <definedName name="armjjj" localSheetId="10">#REF!</definedName>
    <definedName name="armjjj">#REF!</definedName>
    <definedName name="asd" localSheetId="2">#REF!</definedName>
    <definedName name="asd" localSheetId="3">#REF!</definedName>
    <definedName name="asd" localSheetId="4">#REF!</definedName>
    <definedName name="asd" localSheetId="5">#REF!</definedName>
    <definedName name="asd" localSheetId="6">#REF!</definedName>
    <definedName name="asd" localSheetId="7">#REF!</definedName>
    <definedName name="asd" localSheetId="8">#REF!</definedName>
    <definedName name="asd" localSheetId="9">#REF!</definedName>
    <definedName name="asd" localSheetId="10">#REF!</definedName>
    <definedName name="asd">#REF!</definedName>
    <definedName name="AZA" localSheetId="2">#REF!</definedName>
    <definedName name="AZA" localSheetId="3">#REF!</definedName>
    <definedName name="AZA" localSheetId="4">#REF!</definedName>
    <definedName name="AZA" localSheetId="5">#REF!</definedName>
    <definedName name="AZA" localSheetId="6">#REF!</definedName>
    <definedName name="AZA" localSheetId="7">#REF!</definedName>
    <definedName name="AZA" localSheetId="8">#REF!</definedName>
    <definedName name="AZA" localSheetId="9">#REF!</definedName>
    <definedName name="AZA" localSheetId="10">#REF!</definedName>
    <definedName name="AZA">#REF!</definedName>
    <definedName name="Azat." localSheetId="2">#REF!</definedName>
    <definedName name="Azat." localSheetId="3">#REF!</definedName>
    <definedName name="Azat." localSheetId="4">#REF!</definedName>
    <definedName name="Azat." localSheetId="5">#REF!</definedName>
    <definedName name="Azat." localSheetId="6">#REF!</definedName>
    <definedName name="Azat." localSheetId="7">#REF!</definedName>
    <definedName name="Azat." localSheetId="8">#REF!</definedName>
    <definedName name="Azat." localSheetId="9">#REF!</definedName>
    <definedName name="Azat." localSheetId="10">#REF!</definedName>
    <definedName name="Azat.">#REF!</definedName>
    <definedName name="book" localSheetId="2">'[1]Gaz2-6'!#REF!</definedName>
    <definedName name="book" localSheetId="3">'[1]Gaz2-6'!#REF!</definedName>
    <definedName name="book" localSheetId="4">'[1]Gaz2-6'!#REF!</definedName>
    <definedName name="book" localSheetId="5">'[1]Gaz2-6'!#REF!</definedName>
    <definedName name="book" localSheetId="6">'[1]Gaz2-6'!#REF!</definedName>
    <definedName name="book" localSheetId="7">'[1]Gaz2-6'!#REF!</definedName>
    <definedName name="book" localSheetId="8">'[1]Gaz2-6'!#REF!</definedName>
    <definedName name="book" localSheetId="9">'[1]Gaz2-6'!#REF!</definedName>
    <definedName name="book" localSheetId="10">'[1]Gaz2-6'!#REF!</definedName>
    <definedName name="book">'[1]Gaz2-6'!#REF!</definedName>
    <definedName name="bos">[2]BoS!$B$1:$AB$3718</definedName>
    <definedName name="Branch1" localSheetId="2">#REF!</definedName>
    <definedName name="Branch1" localSheetId="3">#REF!</definedName>
    <definedName name="Branch1" localSheetId="4">#REF!</definedName>
    <definedName name="Branch1" localSheetId="5">#REF!</definedName>
    <definedName name="Branch1" localSheetId="6">#REF!</definedName>
    <definedName name="Branch1" localSheetId="7">#REF!</definedName>
    <definedName name="Branch1" localSheetId="8">#REF!</definedName>
    <definedName name="Branch1" localSheetId="9">#REF!</definedName>
    <definedName name="Branch1" localSheetId="10">#REF!</definedName>
    <definedName name="Branch1">#REF!</definedName>
    <definedName name="Branch1.1" localSheetId="2">#REF!</definedName>
    <definedName name="Branch1.1" localSheetId="3">#REF!</definedName>
    <definedName name="Branch1.1" localSheetId="4">#REF!</definedName>
    <definedName name="Branch1.1" localSheetId="5">#REF!</definedName>
    <definedName name="Branch1.1" localSheetId="6">#REF!</definedName>
    <definedName name="Branch1.1" localSheetId="7">#REF!</definedName>
    <definedName name="Branch1.1" localSheetId="8">#REF!</definedName>
    <definedName name="Branch1.1" localSheetId="9">#REF!</definedName>
    <definedName name="Branch1.1" localSheetId="10">#REF!</definedName>
    <definedName name="Branch1.1">#REF!</definedName>
    <definedName name="Branch3" localSheetId="2">#REF!</definedName>
    <definedName name="Branch3" localSheetId="3">#REF!</definedName>
    <definedName name="Branch3" localSheetId="4">#REF!</definedName>
    <definedName name="Branch3" localSheetId="5">#REF!</definedName>
    <definedName name="Branch3" localSheetId="6">#REF!</definedName>
    <definedName name="Branch3" localSheetId="7">#REF!</definedName>
    <definedName name="Branch3" localSheetId="8">#REF!</definedName>
    <definedName name="Branch3" localSheetId="9">#REF!</definedName>
    <definedName name="Branch3" localSheetId="10">#REF!</definedName>
    <definedName name="Branch3">#REF!</definedName>
    <definedName name="cank">'[3]Unit rates'!$B$1:$H$65536</definedName>
    <definedName name="DDR" localSheetId="2">#REF!</definedName>
    <definedName name="DDR" localSheetId="3">#REF!</definedName>
    <definedName name="DDR" localSheetId="4">#REF!</definedName>
    <definedName name="DDR" localSheetId="5">#REF!</definedName>
    <definedName name="DDR" localSheetId="6">#REF!</definedName>
    <definedName name="DDR" localSheetId="7">#REF!</definedName>
    <definedName name="DDR" localSheetId="8">#REF!</definedName>
    <definedName name="DDR" localSheetId="9">#REF!</definedName>
    <definedName name="DDR" localSheetId="10">#REF!</definedName>
    <definedName name="DDR">#REF!</definedName>
    <definedName name="dfg" localSheetId="2">#REF!</definedName>
    <definedName name="dfg" localSheetId="3">#REF!</definedName>
    <definedName name="dfg" localSheetId="4">#REF!</definedName>
    <definedName name="dfg" localSheetId="5">#REF!</definedName>
    <definedName name="dfg" localSheetId="6">#REF!</definedName>
    <definedName name="dfg" localSheetId="7">#REF!</definedName>
    <definedName name="dfg" localSheetId="8">#REF!</definedName>
    <definedName name="dfg" localSheetId="9">#REF!</definedName>
    <definedName name="dfg" localSheetId="10">#REF!</definedName>
    <definedName name="dfg">#REF!</definedName>
    <definedName name="DILDRR300" localSheetId="2">#REF!</definedName>
    <definedName name="DILDRR300" localSheetId="3">#REF!</definedName>
    <definedName name="DILDRR300" localSheetId="4">#REF!</definedName>
    <definedName name="DILDRR300" localSheetId="5">#REF!</definedName>
    <definedName name="DILDRR300" localSheetId="6">#REF!</definedName>
    <definedName name="DILDRR300" localSheetId="7">#REF!</definedName>
    <definedName name="DILDRR300" localSheetId="8">#REF!</definedName>
    <definedName name="DILDRR300" localSheetId="9">#REF!</definedName>
    <definedName name="DILDRR300" localSheetId="10">#REF!</definedName>
    <definedName name="DILDRR300">#REF!</definedName>
    <definedName name="Dzop" localSheetId="2">#REF!</definedName>
    <definedName name="Dzop" localSheetId="3">#REF!</definedName>
    <definedName name="Dzop" localSheetId="4">#REF!</definedName>
    <definedName name="Dzop" localSheetId="5">#REF!</definedName>
    <definedName name="Dzop" localSheetId="6">#REF!</definedName>
    <definedName name="Dzop" localSheetId="7">#REF!</definedName>
    <definedName name="Dzop" localSheetId="8">#REF!</definedName>
    <definedName name="Dzop" localSheetId="9">#REF!</definedName>
    <definedName name="Dzop" localSheetId="10">#REF!</definedName>
    <definedName name="Dzop">#REF!</definedName>
    <definedName name="ENG" localSheetId="2">#REF!</definedName>
    <definedName name="ENG" localSheetId="3">#REF!</definedName>
    <definedName name="ENG" localSheetId="4">#REF!</definedName>
    <definedName name="ENG" localSheetId="5">#REF!</definedName>
    <definedName name="ENG" localSheetId="6">#REF!</definedName>
    <definedName name="ENG" localSheetId="7">#REF!</definedName>
    <definedName name="ENG" localSheetId="8">#REF!</definedName>
    <definedName name="ENG" localSheetId="9">#REF!</definedName>
    <definedName name="ENG" localSheetId="10">#REF!</definedName>
    <definedName name="ENG">#REF!</definedName>
    <definedName name="Ganzakar" localSheetId="2">#REF!</definedName>
    <definedName name="Ganzakar" localSheetId="3">#REF!</definedName>
    <definedName name="Ganzakar" localSheetId="4">#REF!</definedName>
    <definedName name="Ganzakar" localSheetId="5">#REF!</definedName>
    <definedName name="Ganzakar" localSheetId="6">#REF!</definedName>
    <definedName name="Ganzakar" localSheetId="7">#REF!</definedName>
    <definedName name="Ganzakar" localSheetId="8">#REF!</definedName>
    <definedName name="Ganzakar" localSheetId="9">#REF!</definedName>
    <definedName name="Ganzakar" localSheetId="10">#REF!</definedName>
    <definedName name="Ganzakar">#REF!</definedName>
    <definedName name="Gavar" localSheetId="2">#REF!</definedName>
    <definedName name="Gavar" localSheetId="3">#REF!</definedName>
    <definedName name="Gavar" localSheetId="4">#REF!</definedName>
    <definedName name="Gavar" localSheetId="5">#REF!</definedName>
    <definedName name="Gavar" localSheetId="6">#REF!</definedName>
    <definedName name="Gavar" localSheetId="7">#REF!</definedName>
    <definedName name="Gavar" localSheetId="8">#REF!</definedName>
    <definedName name="Gavar" localSheetId="9">#REF!</definedName>
    <definedName name="Gavar" localSheetId="10">#REF!</definedName>
    <definedName name="Gavar">#REF!</definedName>
    <definedName name="ghj" localSheetId="2">#REF!</definedName>
    <definedName name="ghj" localSheetId="3">#REF!</definedName>
    <definedName name="ghj" localSheetId="4">#REF!</definedName>
    <definedName name="ghj" localSheetId="5">#REF!</definedName>
    <definedName name="ghj" localSheetId="6">#REF!</definedName>
    <definedName name="ghj" localSheetId="7">#REF!</definedName>
    <definedName name="ghj" localSheetId="8">#REF!</definedName>
    <definedName name="ghj" localSheetId="9">#REF!</definedName>
    <definedName name="ghj" localSheetId="10">#REF!</definedName>
    <definedName name="ghj">#REF!</definedName>
    <definedName name="hhh" localSheetId="2">#REF!</definedName>
    <definedName name="hhh" localSheetId="3">#REF!</definedName>
    <definedName name="hhh" localSheetId="4">#REF!</definedName>
    <definedName name="hhh" localSheetId="5">#REF!</definedName>
    <definedName name="hhh" localSheetId="6">#REF!</definedName>
    <definedName name="hhh" localSheetId="7">#REF!</definedName>
    <definedName name="hhh" localSheetId="8">#REF!</definedName>
    <definedName name="hhh" localSheetId="9">#REF!</definedName>
    <definedName name="hhh" localSheetId="10">#REF!</definedName>
    <definedName name="hhh">#REF!</definedName>
    <definedName name="hljk" localSheetId="2">#REF!</definedName>
    <definedName name="hljk" localSheetId="3">#REF!</definedName>
    <definedName name="hljk" localSheetId="4">#REF!</definedName>
    <definedName name="hljk" localSheetId="5">#REF!</definedName>
    <definedName name="hljk" localSheetId="6">#REF!</definedName>
    <definedName name="hljk" localSheetId="7">#REF!</definedName>
    <definedName name="hljk" localSheetId="8">#REF!</definedName>
    <definedName name="hljk" localSheetId="9">#REF!</definedName>
    <definedName name="hljk" localSheetId="10">#REF!</definedName>
    <definedName name="hljk">#REF!</definedName>
    <definedName name="i">'[4]BoQ works'!$B$1:$H$65536</definedName>
    <definedName name="it">'[4]BoQ works'!$B$1:$H$65536</definedName>
    <definedName name="kafan" localSheetId="2">#REF!</definedName>
    <definedName name="kafan" localSheetId="3">#REF!</definedName>
    <definedName name="kafan" localSheetId="4">#REF!</definedName>
    <definedName name="kafan" localSheetId="5">#REF!</definedName>
    <definedName name="kafan" localSheetId="6">#REF!</definedName>
    <definedName name="kafan" localSheetId="7">#REF!</definedName>
    <definedName name="kafan" localSheetId="8">#REF!</definedName>
    <definedName name="kafan" localSheetId="9">#REF!</definedName>
    <definedName name="kafan" localSheetId="10">#REF!</definedName>
    <definedName name="kafan">#REF!</definedName>
    <definedName name="kanal" localSheetId="2">#REF!</definedName>
    <definedName name="kanal" localSheetId="3">#REF!</definedName>
    <definedName name="kanal" localSheetId="4">#REF!</definedName>
    <definedName name="kanal" localSheetId="5">#REF!</definedName>
    <definedName name="kanal" localSheetId="6">#REF!</definedName>
    <definedName name="kanal" localSheetId="7">#REF!</definedName>
    <definedName name="kanal" localSheetId="8">#REF!</definedName>
    <definedName name="kanal" localSheetId="9">#REF!</definedName>
    <definedName name="kanal" localSheetId="10">#REF!</definedName>
    <definedName name="kanal">#REF!</definedName>
    <definedName name="kkkk" localSheetId="2">#REF!</definedName>
    <definedName name="kkkk" localSheetId="3">#REF!</definedName>
    <definedName name="kkkk" localSheetId="4">#REF!</definedName>
    <definedName name="kkkk" localSheetId="5">#REF!</definedName>
    <definedName name="kkkk" localSheetId="6">#REF!</definedName>
    <definedName name="kkkk" localSheetId="7">#REF!</definedName>
    <definedName name="kkkk" localSheetId="8">#REF!</definedName>
    <definedName name="kkkk" localSheetId="9">#REF!</definedName>
    <definedName name="kkkk" localSheetId="10">#REF!</definedName>
    <definedName name="kkkk">#REF!</definedName>
    <definedName name="kkkkk" localSheetId="2">#REF!</definedName>
    <definedName name="kkkkk" localSheetId="3">#REF!</definedName>
    <definedName name="kkkkk" localSheetId="4">#REF!</definedName>
    <definedName name="kkkkk" localSheetId="5">#REF!</definedName>
    <definedName name="kkkkk" localSheetId="6">#REF!</definedName>
    <definedName name="kkkkk" localSheetId="7">#REF!</definedName>
    <definedName name="kkkkk" localSheetId="8">#REF!</definedName>
    <definedName name="kkkkk" localSheetId="9">#REF!</definedName>
    <definedName name="kkkkk" localSheetId="10">#REF!</definedName>
    <definedName name="kkkkk">#REF!</definedName>
    <definedName name="no">'[5]BoQ works'!$B$1:$H$65536</definedName>
    <definedName name="OLE_LINK1" localSheetId="10">caval!$A$2</definedName>
    <definedName name="p">'[4]BoQ works'!$B$1:$H$65536</definedName>
    <definedName name="quantity">'[4]ABO-Quantities'!$A$1:$B$65536</definedName>
    <definedName name="qwe" localSheetId="2">#REF!</definedName>
    <definedName name="qwe" localSheetId="3">#REF!</definedName>
    <definedName name="qwe" localSheetId="4">#REF!</definedName>
    <definedName name="qwe" localSheetId="5">#REF!</definedName>
    <definedName name="qwe" localSheetId="6">#REF!</definedName>
    <definedName name="qwe" localSheetId="7">#REF!</definedName>
    <definedName name="qwe" localSheetId="8">#REF!</definedName>
    <definedName name="qwe" localSheetId="9">#REF!</definedName>
    <definedName name="qwe" localSheetId="10">#REF!</definedName>
    <definedName name="qwe">#REF!</definedName>
    <definedName name="svodni5" localSheetId="2">#REF!</definedName>
    <definedName name="svodni5" localSheetId="3">#REF!</definedName>
    <definedName name="svodni5" localSheetId="4">#REF!</definedName>
    <definedName name="svodni5" localSheetId="5">#REF!</definedName>
    <definedName name="svodni5" localSheetId="6">#REF!</definedName>
    <definedName name="svodni5" localSheetId="7">#REF!</definedName>
    <definedName name="svodni5" localSheetId="8">#REF!</definedName>
    <definedName name="svodni5" localSheetId="9">#REF!</definedName>
    <definedName name="svodni5" localSheetId="10">#REF!</definedName>
    <definedName name="svodni5">#REF!</definedName>
    <definedName name="Svodni6" localSheetId="2">#REF!</definedName>
    <definedName name="Svodni6" localSheetId="3">#REF!</definedName>
    <definedName name="Svodni6" localSheetId="4">#REF!</definedName>
    <definedName name="Svodni6" localSheetId="5">#REF!</definedName>
    <definedName name="Svodni6" localSheetId="6">#REF!</definedName>
    <definedName name="Svodni6" localSheetId="7">#REF!</definedName>
    <definedName name="Svodni6" localSheetId="8">#REF!</definedName>
    <definedName name="Svodni6" localSheetId="9">#REF!</definedName>
    <definedName name="Svodni6" localSheetId="10">#REF!</definedName>
    <definedName name="Svodni6">#REF!</definedName>
    <definedName name="Tashir" localSheetId="2">#REF!</definedName>
    <definedName name="Tashir" localSheetId="3">#REF!</definedName>
    <definedName name="Tashir" localSheetId="4">#REF!</definedName>
    <definedName name="Tashir" localSheetId="5">#REF!</definedName>
    <definedName name="Tashir" localSheetId="6">#REF!</definedName>
    <definedName name="Tashir" localSheetId="7">#REF!</definedName>
    <definedName name="Tashir" localSheetId="8">#REF!</definedName>
    <definedName name="Tashir" localSheetId="9">#REF!</definedName>
    <definedName name="Tashir" localSheetId="10">#REF!</definedName>
    <definedName name="Tashir">#REF!</definedName>
    <definedName name="ti">'[4]BoQ works'!$B$1:$H$65536</definedName>
    <definedName name="tuj">'[3]Unit rates'!$B$1:$H$65536</definedName>
    <definedName name="tyu" localSheetId="2">#REF!</definedName>
    <definedName name="tyu" localSheetId="3">#REF!</definedName>
    <definedName name="tyu" localSheetId="4">#REF!</definedName>
    <definedName name="tyu" localSheetId="5">#REF!</definedName>
    <definedName name="tyu" localSheetId="6">#REF!</definedName>
    <definedName name="tyu" localSheetId="7">#REF!</definedName>
    <definedName name="tyu" localSheetId="8">#REF!</definedName>
    <definedName name="tyu" localSheetId="9">#REF!</definedName>
    <definedName name="tyu" localSheetId="10">#REF!</definedName>
    <definedName name="tyu">#REF!</definedName>
    <definedName name="unitrates">'[6]Unit rates'!$C$1:$H$65536</definedName>
    <definedName name="ÙÙÙÙÙ">#REF!</definedName>
    <definedName name="WOp" localSheetId="2">#REF!</definedName>
    <definedName name="WOp" localSheetId="3">#REF!</definedName>
    <definedName name="WOp" localSheetId="4">#REF!</definedName>
    <definedName name="WOp" localSheetId="5">#REF!</definedName>
    <definedName name="WOp" localSheetId="6">#REF!</definedName>
    <definedName name="WOp" localSheetId="7">#REF!</definedName>
    <definedName name="WOp" localSheetId="8">#REF!</definedName>
    <definedName name="WOp" localSheetId="9">#REF!</definedName>
    <definedName name="WOp" localSheetId="10">#REF!</definedName>
    <definedName name="WOp">#REF!</definedName>
    <definedName name="Ý0">'[7]BoQ works'!$B$1:$H$65536</definedName>
    <definedName name="yes">'[5]BoQ works'!$B$1:$H$65536</definedName>
    <definedName name="_xlnm.Print_Titles" localSheetId="2">'1-1'!$10:$10</definedName>
    <definedName name="_xlnm.Print_Titles" localSheetId="3">'1-2'!$10:$10</definedName>
    <definedName name="_xlnm.Print_Titles" localSheetId="4">'1-3'!$10:$10</definedName>
    <definedName name="_xlnm.Print_Titles" localSheetId="5">'1-4'!$10:$10</definedName>
    <definedName name="_xlnm.Print_Titles" localSheetId="6">'1-5'!$10:$10</definedName>
    <definedName name="_xlnm.Print_Titles" localSheetId="7">'1-6'!$10:$10</definedName>
    <definedName name="_xlnm.Print_Titles" localSheetId="8">'1-7'!$10:$10</definedName>
    <definedName name="_xlnm.Print_Titles" localSheetId="9">'1-8'!$10:$10</definedName>
    <definedName name="_xlnm.Print_Titles" localSheetId="0">Ampop.!$9:$9</definedName>
    <definedName name="_xlnm.Print_Titles" localSheetId="10">caval!$5:$5</definedName>
    <definedName name="_xlnm.Print_Titles" localSheetId="1">Ob.1!$7:$7</definedName>
    <definedName name="_xlnm.Print_Area" localSheetId="2">'1-1'!$A$1:$P$79</definedName>
    <definedName name="_xlnm.Print_Area" localSheetId="3">'1-2'!$A$1:$P$35</definedName>
    <definedName name="_xlnm.Print_Area" localSheetId="4">'1-3'!$A$1:$P$60</definedName>
    <definedName name="_xlnm.Print_Area" localSheetId="5">'1-4'!$A$1:$P$67</definedName>
    <definedName name="_xlnm.Print_Area" localSheetId="6">'1-5'!$A$1:$P$37</definedName>
    <definedName name="_xlnm.Print_Area" localSheetId="7">'1-6'!$A$1:$P$35</definedName>
    <definedName name="_xlnm.Print_Area" localSheetId="8">'1-7'!$A$1:$P$64</definedName>
    <definedName name="_xlnm.Print_Area" localSheetId="9">'1-8'!$A$1:$P$44</definedName>
    <definedName name="_xlnm.Print_Area" localSheetId="0">Ampop.!$A$1:$H$43</definedName>
    <definedName name="_xlnm.Print_Area" localSheetId="10">caval!$A$1:$H$122</definedName>
    <definedName name="_xlnm.Print_Area" localSheetId="1">Ob.1!$A$1:$H$27</definedName>
    <definedName name="ա" localSheetId="9">[8]Ob.1!$I$3</definedName>
    <definedName name="ա" localSheetId="10">[9]Ob.1!$I$3</definedName>
    <definedName name="ա">Ob.1!$I$3</definedName>
    <definedName name="Բռանցհ1.1" localSheetId="2">#REF!</definedName>
    <definedName name="Բռանցհ1.1" localSheetId="3">#REF!</definedName>
    <definedName name="Բռանցհ1.1" localSheetId="4">#REF!</definedName>
    <definedName name="Բռանցհ1.1" localSheetId="5">#REF!</definedName>
    <definedName name="Բռանցհ1.1" localSheetId="6">#REF!</definedName>
    <definedName name="Բռանցհ1.1" localSheetId="7">#REF!</definedName>
    <definedName name="Բռանցհ1.1" localSheetId="8">#REF!</definedName>
    <definedName name="Բռանցհ1.1" localSheetId="9">#REF!</definedName>
    <definedName name="Բռանցհ1.1" localSheetId="10">#REF!</definedName>
    <definedName name="Բռանցհ1.1">#REF!</definedName>
    <definedName name="ժ">Ampop.!$J$41</definedName>
    <definedName name="լե" localSheetId="9">[8]Ob.1!$K$3</definedName>
    <definedName name="լե" localSheetId="10">[9]Ob.1!$K$3</definedName>
    <definedName name="լե">Ob.1!$K$3</definedName>
    <definedName name="մ" localSheetId="9">[8]Ob.1!$J$3</definedName>
    <definedName name="մ" localSheetId="10">[9]Ob.1!$J$3</definedName>
    <definedName name="մ">Ob.1!$J$3</definedName>
    <definedName name="տ" localSheetId="9">[8]Ob.1!$L$3</definedName>
    <definedName name="տ" localSheetId="10">[9]Ob.1!$L$3</definedName>
    <definedName name="տ">Ob.1!$L$3</definedName>
    <definedName name="տըւ" localSheetId="2">#REF!</definedName>
    <definedName name="տըւ" localSheetId="3">#REF!</definedName>
    <definedName name="տըւ" localSheetId="4">#REF!</definedName>
    <definedName name="տըւ" localSheetId="5">#REF!</definedName>
    <definedName name="տըւ" localSheetId="6">#REF!</definedName>
    <definedName name="տըւ" localSheetId="7">#REF!</definedName>
    <definedName name="տըւ" localSheetId="8">#REF!</definedName>
    <definedName name="տըւ" localSheetId="9">#REF!</definedName>
    <definedName name="տըւ" localSheetId="10">#REF!</definedName>
    <definedName name="տըւ">#REF!</definedName>
    <definedName name="տռը" localSheetId="2">#REF!</definedName>
    <definedName name="տռը" localSheetId="3">#REF!</definedName>
    <definedName name="տռը" localSheetId="4">#REF!</definedName>
    <definedName name="տռը" localSheetId="5">#REF!</definedName>
    <definedName name="տռը" localSheetId="6">#REF!</definedName>
    <definedName name="տռը" localSheetId="7">#REF!</definedName>
    <definedName name="տռը" localSheetId="8">#REF!</definedName>
    <definedName name="տռը" localSheetId="9">#REF!</definedName>
    <definedName name="տռը" localSheetId="10">#REF!</definedName>
    <definedName name="տռը">#REF!</definedName>
    <definedName name="քեոտ" localSheetId="2">#REF!</definedName>
    <definedName name="քեոտ" localSheetId="3">#REF!</definedName>
    <definedName name="քեոտ" localSheetId="4">#REF!</definedName>
    <definedName name="քեոտ" localSheetId="5">#REF!</definedName>
    <definedName name="քեոտ" localSheetId="6">#REF!</definedName>
    <definedName name="քեոտ" localSheetId="7">#REF!</definedName>
    <definedName name="քեոտ" localSheetId="8">#REF!</definedName>
    <definedName name="քեոտ" localSheetId="9">#REF!</definedName>
    <definedName name="քեոտ" localSheetId="10">#REF!</definedName>
    <definedName name="քեոտ">#REF!</definedName>
    <definedName name="ֆգյկ" localSheetId="2">#REF!</definedName>
    <definedName name="ֆգյկ" localSheetId="3">#REF!</definedName>
    <definedName name="ֆգյկ" localSheetId="4">#REF!</definedName>
    <definedName name="ֆգյկ" localSheetId="5">#REF!</definedName>
    <definedName name="ֆգյկ" localSheetId="6">#REF!</definedName>
    <definedName name="ֆգյկ" localSheetId="7">#REF!</definedName>
    <definedName name="ֆգյկ" localSheetId="8">#REF!</definedName>
    <definedName name="ֆգյկ" localSheetId="9">#REF!</definedName>
    <definedName name="ֆգյկ" localSheetId="10">#REF!</definedName>
    <definedName name="ֆգյկ">#REF!</definedName>
  </definedNames>
  <calcPr calcId="125725"/>
</workbook>
</file>

<file path=xl/calcChain.xml><?xml version="1.0" encoding="utf-8"?>
<calcChain xmlns="http://schemas.openxmlformats.org/spreadsheetml/2006/main">
  <c r="D115" i="336"/>
  <c r="F109"/>
  <c r="F110"/>
  <c r="F111"/>
  <c r="G111"/>
  <c r="F112"/>
  <c r="F113"/>
  <c r="G113" s="1"/>
  <c r="F114"/>
  <c r="G114" s="1"/>
  <c r="F115"/>
  <c r="G115" s="1"/>
  <c r="F116"/>
  <c r="G116"/>
  <c r="F117"/>
  <c r="G117" s="1"/>
  <c r="F118"/>
  <c r="F108"/>
  <c r="G108" s="1"/>
  <c r="E24" i="311"/>
  <c r="F24"/>
  <c r="G24"/>
  <c r="E29" i="337"/>
  <c r="D117" i="336"/>
  <c r="D118"/>
  <c r="G112"/>
  <c r="D110"/>
  <c r="D109"/>
  <c r="G109"/>
  <c r="M38" i="337"/>
  <c r="N38" s="1"/>
  <c r="G36"/>
  <c r="G37" s="1"/>
  <c r="F36"/>
  <c r="F37" s="1"/>
  <c r="N36" s="1"/>
  <c r="O36" s="1"/>
  <c r="P36" s="1"/>
  <c r="F35"/>
  <c r="G34"/>
  <c r="G35" s="1"/>
  <c r="N34" s="1"/>
  <c r="O34" s="1"/>
  <c r="P34" s="1"/>
  <c r="E34"/>
  <c r="E36"/>
  <c r="F33"/>
  <c r="G32"/>
  <c r="G33" s="1"/>
  <c r="M31"/>
  <c r="N31" s="1"/>
  <c r="F30"/>
  <c r="N29" s="1"/>
  <c r="O29" s="1"/>
  <c r="P29" s="1"/>
  <c r="G29"/>
  <c r="G30" s="1"/>
  <c r="M28"/>
  <c r="N28" s="1"/>
  <c r="O26" s="1"/>
  <c r="P26" s="1"/>
  <c r="G27"/>
  <c r="F27"/>
  <c r="N26"/>
  <c r="M25"/>
  <c r="N25"/>
  <c r="G24"/>
  <c r="F24"/>
  <c r="N23" s="1"/>
  <c r="O23" s="1"/>
  <c r="P23" s="1"/>
  <c r="G22"/>
  <c r="N21" s="1"/>
  <c r="O21" s="1"/>
  <c r="P21" s="1"/>
  <c r="F22"/>
  <c r="G19"/>
  <c r="G20" s="1"/>
  <c r="F19"/>
  <c r="F20" s="1"/>
  <c r="M18"/>
  <c r="N18" s="1"/>
  <c r="O16" s="1"/>
  <c r="P16" s="1"/>
  <c r="J18"/>
  <c r="G16"/>
  <c r="G17"/>
  <c r="F16"/>
  <c r="F17"/>
  <c r="E16"/>
  <c r="F15"/>
  <c r="G14"/>
  <c r="G15" s="1"/>
  <c r="E14"/>
  <c r="M13"/>
  <c r="N13"/>
  <c r="J13"/>
  <c r="G11"/>
  <c r="G12"/>
  <c r="F11"/>
  <c r="F12" s="1"/>
  <c r="N11" s="1"/>
  <c r="O11" s="1"/>
  <c r="P11" s="1"/>
  <c r="D105" i="336"/>
  <c r="D104"/>
  <c r="D103"/>
  <c r="D102"/>
  <c r="D101"/>
  <c r="D100"/>
  <c r="D99"/>
  <c r="D95"/>
  <c r="D83"/>
  <c r="D64"/>
  <c r="D60"/>
  <c r="D49"/>
  <c r="D48"/>
  <c r="D44"/>
  <c r="D43"/>
  <c r="D31"/>
  <c r="D32"/>
  <c r="D29"/>
  <c r="D28"/>
  <c r="D23"/>
  <c r="D25"/>
  <c r="D19"/>
  <c r="D15"/>
  <c r="D12"/>
  <c r="D9"/>
  <c r="F8"/>
  <c r="G8"/>
  <c r="F9"/>
  <c r="F10"/>
  <c r="G10" s="1"/>
  <c r="F11"/>
  <c r="G11"/>
  <c r="F12"/>
  <c r="G12" s="1"/>
  <c r="F13"/>
  <c r="G13"/>
  <c r="F14"/>
  <c r="G14" s="1"/>
  <c r="F15"/>
  <c r="F16"/>
  <c r="G16"/>
  <c r="F17"/>
  <c r="G17"/>
  <c r="F18"/>
  <c r="G18"/>
  <c r="F19"/>
  <c r="F20"/>
  <c r="G20"/>
  <c r="F21"/>
  <c r="G21" s="1"/>
  <c r="F22"/>
  <c r="G22"/>
  <c r="F23"/>
  <c r="F24"/>
  <c r="F25"/>
  <c r="G25" s="1"/>
  <c r="F26"/>
  <c r="G26"/>
  <c r="F27"/>
  <c r="G27"/>
  <c r="F28"/>
  <c r="F29"/>
  <c r="G29" s="1"/>
  <c r="F30"/>
  <c r="G30"/>
  <c r="F31"/>
  <c r="F32"/>
  <c r="G32" s="1"/>
  <c r="F35"/>
  <c r="G35"/>
  <c r="F36"/>
  <c r="G36"/>
  <c r="F37"/>
  <c r="G37" s="1"/>
  <c r="G39" s="1"/>
  <c r="H39" s="1"/>
  <c r="F38"/>
  <c r="G38"/>
  <c r="F41"/>
  <c r="G41" s="1"/>
  <c r="G55" s="1"/>
  <c r="H55" s="1"/>
  <c r="F42"/>
  <c r="G42"/>
  <c r="F43"/>
  <c r="F44"/>
  <c r="F45"/>
  <c r="G45"/>
  <c r="F46"/>
  <c r="G46" s="1"/>
  <c r="F47"/>
  <c r="G47"/>
  <c r="F48"/>
  <c r="G48" s="1"/>
  <c r="F49"/>
  <c r="F50"/>
  <c r="G50"/>
  <c r="F51"/>
  <c r="G51"/>
  <c r="F52"/>
  <c r="G52"/>
  <c r="F53"/>
  <c r="G53"/>
  <c r="F54"/>
  <c r="G54"/>
  <c r="F57"/>
  <c r="G57"/>
  <c r="F58"/>
  <c r="G58"/>
  <c r="F59"/>
  <c r="G59"/>
  <c r="F60"/>
  <c r="F61"/>
  <c r="G61" s="1"/>
  <c r="F62"/>
  <c r="G62"/>
  <c r="F63"/>
  <c r="G63" s="1"/>
  <c r="F64"/>
  <c r="F65"/>
  <c r="G65"/>
  <c r="F66"/>
  <c r="G66"/>
  <c r="F67"/>
  <c r="G67"/>
  <c r="F68"/>
  <c r="G68"/>
  <c r="F69"/>
  <c r="G69"/>
  <c r="F70"/>
  <c r="G70"/>
  <c r="F71"/>
  <c r="G71"/>
  <c r="F74"/>
  <c r="G74"/>
  <c r="F75"/>
  <c r="G75"/>
  <c r="F76"/>
  <c r="G76"/>
  <c r="F77"/>
  <c r="G77"/>
  <c r="F78"/>
  <c r="G78"/>
  <c r="F79"/>
  <c r="G79"/>
  <c r="F82"/>
  <c r="G82"/>
  <c r="F83"/>
  <c r="F84"/>
  <c r="G84" s="1"/>
  <c r="F85"/>
  <c r="G85"/>
  <c r="F86"/>
  <c r="G86" s="1"/>
  <c r="F87"/>
  <c r="G87"/>
  <c r="F90"/>
  <c r="G90" s="1"/>
  <c r="F91"/>
  <c r="G91"/>
  <c r="F92"/>
  <c r="G92" s="1"/>
  <c r="F93"/>
  <c r="G93"/>
  <c r="F94"/>
  <c r="G94" s="1"/>
  <c r="F95"/>
  <c r="G95" s="1"/>
  <c r="F96"/>
  <c r="G96" s="1"/>
  <c r="F97"/>
  <c r="G97" s="1"/>
  <c r="F98"/>
  <c r="G98" s="1"/>
  <c r="F99"/>
  <c r="G99" s="1"/>
  <c r="F100"/>
  <c r="G100" s="1"/>
  <c r="F101"/>
  <c r="G101" s="1"/>
  <c r="F105"/>
  <c r="G105" s="1"/>
  <c r="F104"/>
  <c r="G104" s="1"/>
  <c r="F103"/>
  <c r="G103" s="1"/>
  <c r="F102"/>
  <c r="G102" s="1"/>
  <c r="F7"/>
  <c r="G7"/>
  <c r="F26" i="59"/>
  <c r="E56" i="324"/>
  <c r="E53"/>
  <c r="E50"/>
  <c r="E47"/>
  <c r="E42"/>
  <c r="E40"/>
  <c r="E38"/>
  <c r="E26"/>
  <c r="M25" i="328"/>
  <c r="N25" s="1"/>
  <c r="F24"/>
  <c r="G23"/>
  <c r="G24" s="1"/>
  <c r="M22"/>
  <c r="N22" s="1"/>
  <c r="F21"/>
  <c r="G20"/>
  <c r="G21"/>
  <c r="M19"/>
  <c r="N19" s="1"/>
  <c r="F18"/>
  <c r="G17"/>
  <c r="G18"/>
  <c r="E14"/>
  <c r="G14" i="327"/>
  <c r="G15" s="1"/>
  <c r="G27" i="316"/>
  <c r="G28" s="1"/>
  <c r="G17"/>
  <c r="J31"/>
  <c r="M31"/>
  <c r="N31" s="1"/>
  <c r="G29"/>
  <c r="G30"/>
  <c r="F29"/>
  <c r="F30" s="1"/>
  <c r="E29"/>
  <c r="F28"/>
  <c r="J26"/>
  <c r="M26" s="1"/>
  <c r="N26" s="1"/>
  <c r="G24"/>
  <c r="G25" s="1"/>
  <c r="F24"/>
  <c r="F25" s="1"/>
  <c r="N24" s="1"/>
  <c r="G23"/>
  <c r="F23"/>
  <c r="E32" i="315"/>
  <c r="G30"/>
  <c r="E30"/>
  <c r="G17"/>
  <c r="G62" i="312"/>
  <c r="G63" s="1"/>
  <c r="G52"/>
  <c r="G53"/>
  <c r="G43"/>
  <c r="N42" s="1"/>
  <c r="O42" s="1"/>
  <c r="P42" s="1"/>
  <c r="F43"/>
  <c r="J41"/>
  <c r="M41"/>
  <c r="N41" s="1"/>
  <c r="G39"/>
  <c r="G40" s="1"/>
  <c r="F39"/>
  <c r="F40" s="1"/>
  <c r="E39"/>
  <c r="F38"/>
  <c r="N37" s="1"/>
  <c r="O37" s="1"/>
  <c r="P37" s="1"/>
  <c r="G37"/>
  <c r="G38"/>
  <c r="J36"/>
  <c r="M36"/>
  <c r="N36" s="1"/>
  <c r="G34"/>
  <c r="G35" s="1"/>
  <c r="F34"/>
  <c r="F35" s="1"/>
  <c r="G28"/>
  <c r="G29" s="1"/>
  <c r="G22"/>
  <c r="G23" s="1"/>
  <c r="G15"/>
  <c r="M31" i="324"/>
  <c r="N31" s="1"/>
  <c r="F30"/>
  <c r="N29" s="1"/>
  <c r="G29"/>
  <c r="G30"/>
  <c r="G30" i="327"/>
  <c r="G31" s="1"/>
  <c r="F31"/>
  <c r="F30"/>
  <c r="E17" i="315"/>
  <c r="E62" i="312"/>
  <c r="H123" i="336"/>
  <c r="I123" s="1"/>
  <c r="E19" i="315"/>
  <c r="M58" i="324"/>
  <c r="N58" s="1"/>
  <c r="G56"/>
  <c r="G57" s="1"/>
  <c r="F56"/>
  <c r="F57" s="1"/>
  <c r="M55"/>
  <c r="N55" s="1"/>
  <c r="F54"/>
  <c r="G53"/>
  <c r="G54" s="1"/>
  <c r="N53" s="1"/>
  <c r="M52"/>
  <c r="N52" s="1"/>
  <c r="F51"/>
  <c r="G50"/>
  <c r="G51" s="1"/>
  <c r="M49"/>
  <c r="N49" s="1"/>
  <c r="G48"/>
  <c r="F48"/>
  <c r="N47" s="1"/>
  <c r="J46"/>
  <c r="M46" s="1"/>
  <c r="M45"/>
  <c r="M44"/>
  <c r="F43"/>
  <c r="G42"/>
  <c r="G43"/>
  <c r="G41"/>
  <c r="F41"/>
  <c r="G38"/>
  <c r="G39"/>
  <c r="F38"/>
  <c r="F39"/>
  <c r="M37"/>
  <c r="N37"/>
  <c r="G35"/>
  <c r="G36"/>
  <c r="F35"/>
  <c r="F36"/>
  <c r="M34"/>
  <c r="N34"/>
  <c r="F33"/>
  <c r="G32"/>
  <c r="G33" s="1"/>
  <c r="N32" s="1"/>
  <c r="O32" s="1"/>
  <c r="P32" s="1"/>
  <c r="M28"/>
  <c r="N28" s="1"/>
  <c r="F27"/>
  <c r="G26"/>
  <c r="G27"/>
  <c r="M25"/>
  <c r="N25"/>
  <c r="F24"/>
  <c r="G23"/>
  <c r="G24" s="1"/>
  <c r="N23" s="1"/>
  <c r="O23" s="1"/>
  <c r="P23" s="1"/>
  <c r="M22"/>
  <c r="N22" s="1"/>
  <c r="F21"/>
  <c r="G20"/>
  <c r="G21" s="1"/>
  <c r="M19"/>
  <c r="N19" s="1"/>
  <c r="F18"/>
  <c r="G17"/>
  <c r="G18" s="1"/>
  <c r="N17" s="1"/>
  <c r="O17" s="1"/>
  <c r="P17" s="1"/>
  <c r="M16"/>
  <c r="N16" s="1"/>
  <c r="F15"/>
  <c r="G14"/>
  <c r="G15" s="1"/>
  <c r="M13"/>
  <c r="N13" s="1"/>
  <c r="F12"/>
  <c r="G11"/>
  <c r="G12" s="1"/>
  <c r="M29" i="328"/>
  <c r="M28"/>
  <c r="G27"/>
  <c r="F27"/>
  <c r="N26"/>
  <c r="M16"/>
  <c r="N16"/>
  <c r="F15"/>
  <c r="G14"/>
  <c r="G15" s="1"/>
  <c r="N14" s="1"/>
  <c r="O14" s="1"/>
  <c r="P14" s="1"/>
  <c r="G13"/>
  <c r="F13"/>
  <c r="O12"/>
  <c r="P12"/>
  <c r="M19" i="327"/>
  <c r="M18"/>
  <c r="G17"/>
  <c r="F17"/>
  <c r="N16" s="1"/>
  <c r="O16" s="1"/>
  <c r="P16" s="1"/>
  <c r="M29"/>
  <c r="M28"/>
  <c r="M27"/>
  <c r="M26"/>
  <c r="F25"/>
  <c r="G24"/>
  <c r="G25"/>
  <c r="M23"/>
  <c r="M22"/>
  <c r="G21"/>
  <c r="F21"/>
  <c r="F15"/>
  <c r="F13"/>
  <c r="G12"/>
  <c r="G13" s="1"/>
  <c r="M53" i="316"/>
  <c r="M52"/>
  <c r="M51"/>
  <c r="F50"/>
  <c r="G49"/>
  <c r="G50" s="1"/>
  <c r="N49" s="1"/>
  <c r="G33"/>
  <c r="F33"/>
  <c r="G18"/>
  <c r="J21" i="315"/>
  <c r="M21"/>
  <c r="N21" s="1"/>
  <c r="G19"/>
  <c r="G20" s="1"/>
  <c r="F19"/>
  <c r="F20" s="1"/>
  <c r="N19" s="1"/>
  <c r="O19" s="1"/>
  <c r="P19" s="1"/>
  <c r="F18"/>
  <c r="N17" s="1"/>
  <c r="O17" s="1"/>
  <c r="P17" s="1"/>
  <c r="G18"/>
  <c r="J24"/>
  <c r="M24" s="1"/>
  <c r="N24" s="1"/>
  <c r="G22"/>
  <c r="G23" s="1"/>
  <c r="F22"/>
  <c r="F23" s="1"/>
  <c r="J54"/>
  <c r="M54" s="1"/>
  <c r="N54" s="1"/>
  <c r="G52"/>
  <c r="G53" s="1"/>
  <c r="F52"/>
  <c r="F53" s="1"/>
  <c r="J51"/>
  <c r="M51" s="1"/>
  <c r="N51" s="1"/>
  <c r="G49"/>
  <c r="G50" s="1"/>
  <c r="N49" s="1"/>
  <c r="F49"/>
  <c r="F50"/>
  <c r="J48"/>
  <c r="M48"/>
  <c r="J47"/>
  <c r="M47"/>
  <c r="J46"/>
  <c r="M46"/>
  <c r="J45"/>
  <c r="M45"/>
  <c r="J44"/>
  <c r="M44"/>
  <c r="J43"/>
  <c r="M43"/>
  <c r="G41"/>
  <c r="G42"/>
  <c r="F41"/>
  <c r="F42"/>
  <c r="G31"/>
  <c r="J29" i="326"/>
  <c r="M29" s="1"/>
  <c r="N29" s="1"/>
  <c r="G27"/>
  <c r="G28" s="1"/>
  <c r="F27"/>
  <c r="F28" s="1"/>
  <c r="J26"/>
  <c r="M26" s="1"/>
  <c r="N26" s="1"/>
  <c r="G24"/>
  <c r="G25" s="1"/>
  <c r="F24"/>
  <c r="F25"/>
  <c r="J23"/>
  <c r="M23"/>
  <c r="J22"/>
  <c r="M22"/>
  <c r="J21"/>
  <c r="M21"/>
  <c r="J20"/>
  <c r="M20"/>
  <c r="J19"/>
  <c r="M19"/>
  <c r="J18"/>
  <c r="M18"/>
  <c r="N18" s="1"/>
  <c r="G16"/>
  <c r="G17" s="1"/>
  <c r="F16"/>
  <c r="F17" s="1"/>
  <c r="G32" i="312"/>
  <c r="G33" s="1"/>
  <c r="F32"/>
  <c r="F33" s="1"/>
  <c r="N32" s="1"/>
  <c r="O32" s="1"/>
  <c r="P32" s="1"/>
  <c r="F31"/>
  <c r="G30"/>
  <c r="G31"/>
  <c r="E30"/>
  <c r="F29"/>
  <c r="G26"/>
  <c r="G27" s="1"/>
  <c r="F26"/>
  <c r="F27" s="1"/>
  <c r="F25"/>
  <c r="G24"/>
  <c r="G25" s="1"/>
  <c r="N24" s="1"/>
  <c r="O24" s="1"/>
  <c r="P24" s="1"/>
  <c r="E24"/>
  <c r="F23"/>
  <c r="G20"/>
  <c r="G21" s="1"/>
  <c r="F20"/>
  <c r="F21" s="1"/>
  <c r="G16"/>
  <c r="M48" i="316"/>
  <c r="M47"/>
  <c r="N46" s="1"/>
  <c r="M46"/>
  <c r="F45"/>
  <c r="G44"/>
  <c r="G45" s="1"/>
  <c r="N44" s="1"/>
  <c r="E64" i="312"/>
  <c r="J61" i="316"/>
  <c r="M61" s="1"/>
  <c r="J60"/>
  <c r="M60" s="1"/>
  <c r="N60" s="1"/>
  <c r="G59"/>
  <c r="F58"/>
  <c r="F59"/>
  <c r="N58" s="1"/>
  <c r="M57"/>
  <c r="M56"/>
  <c r="F55"/>
  <c r="N54" s="1"/>
  <c r="G54"/>
  <c r="G55"/>
  <c r="M43"/>
  <c r="M42"/>
  <c r="F41"/>
  <c r="G40"/>
  <c r="G41" s="1"/>
  <c r="N40" s="1"/>
  <c r="M39"/>
  <c r="M38"/>
  <c r="M37"/>
  <c r="M36"/>
  <c r="F35"/>
  <c r="G34"/>
  <c r="G35" s="1"/>
  <c r="N34" s="1"/>
  <c r="F18"/>
  <c r="F36" i="315"/>
  <c r="G35"/>
  <c r="G36" s="1"/>
  <c r="F31"/>
  <c r="M15" i="326"/>
  <c r="M14"/>
  <c r="N14" s="1"/>
  <c r="F13"/>
  <c r="G12"/>
  <c r="G13" s="1"/>
  <c r="J66" i="312"/>
  <c r="M66" s="1"/>
  <c r="N66" s="1"/>
  <c r="O64" s="1"/>
  <c r="P64" s="1"/>
  <c r="G64"/>
  <c r="G65"/>
  <c r="F64"/>
  <c r="F65"/>
  <c r="F63"/>
  <c r="J61"/>
  <c r="M61" s="1"/>
  <c r="N61" s="1"/>
  <c r="G59"/>
  <c r="G60" s="1"/>
  <c r="F59"/>
  <c r="F60" s="1"/>
  <c r="F58"/>
  <c r="N57" s="1"/>
  <c r="O57" s="1"/>
  <c r="P57" s="1"/>
  <c r="G57"/>
  <c r="G58"/>
  <c r="F53"/>
  <c r="E17"/>
  <c r="F17"/>
  <c r="F18" s="1"/>
  <c r="G17"/>
  <c r="G18" s="1"/>
  <c r="J19"/>
  <c r="M19"/>
  <c r="N19" s="1"/>
  <c r="J21" i="316"/>
  <c r="M21" s="1"/>
  <c r="N21" s="1"/>
  <c r="G19"/>
  <c r="G20" s="1"/>
  <c r="F19"/>
  <c r="F20" s="1"/>
  <c r="E19"/>
  <c r="J16"/>
  <c r="M16"/>
  <c r="N16" s="1"/>
  <c r="G14"/>
  <c r="G15" s="1"/>
  <c r="F14"/>
  <c r="F15" s="1"/>
  <c r="G13"/>
  <c r="F13"/>
  <c r="N12" s="1"/>
  <c r="O12" s="1"/>
  <c r="P12" s="1"/>
  <c r="M40" i="315"/>
  <c r="M39"/>
  <c r="N39" s="1"/>
  <c r="F38"/>
  <c r="G37"/>
  <c r="G38" s="1"/>
  <c r="N37" s="1"/>
  <c r="O37" s="1"/>
  <c r="P37" s="1"/>
  <c r="G12" i="312"/>
  <c r="G13" s="1"/>
  <c r="F12"/>
  <c r="F13" s="1"/>
  <c r="N12" s="1"/>
  <c r="O12" s="1"/>
  <c r="P12" s="1"/>
  <c r="E49"/>
  <c r="E54" s="1"/>
  <c r="J34" i="315"/>
  <c r="M34" s="1"/>
  <c r="N34" s="1"/>
  <c r="J29"/>
  <c r="M29" s="1"/>
  <c r="N29" s="1"/>
  <c r="J16"/>
  <c r="M16"/>
  <c r="N16" s="1"/>
  <c r="J56" i="312"/>
  <c r="M56"/>
  <c r="N56" s="1"/>
  <c r="J51"/>
  <c r="M51" s="1"/>
  <c r="N51" s="1"/>
  <c r="J46"/>
  <c r="M46" s="1"/>
  <c r="N46" s="1"/>
  <c r="J14"/>
  <c r="M14"/>
  <c r="N14" s="1"/>
  <c r="G12" i="315"/>
  <c r="G13" s="1"/>
  <c r="F13"/>
  <c r="M73" i="312"/>
  <c r="N73"/>
  <c r="G71"/>
  <c r="G72"/>
  <c r="F71"/>
  <c r="F72"/>
  <c r="N71" s="1"/>
  <c r="O71" s="1"/>
  <c r="F70"/>
  <c r="G69"/>
  <c r="G70" s="1"/>
  <c r="N69" s="1"/>
  <c r="O69" s="1"/>
  <c r="P69" s="1"/>
  <c r="E69"/>
  <c r="E71"/>
  <c r="G67"/>
  <c r="G68" s="1"/>
  <c r="F68"/>
  <c r="G54"/>
  <c r="G55" s="1"/>
  <c r="F54"/>
  <c r="F55" s="1"/>
  <c r="G49"/>
  <c r="G50" s="1"/>
  <c r="F49"/>
  <c r="F50" s="1"/>
  <c r="G48"/>
  <c r="F48"/>
  <c r="G44"/>
  <c r="G45" s="1"/>
  <c r="F44"/>
  <c r="F45" s="1"/>
  <c r="F16"/>
  <c r="N15" s="1"/>
  <c r="O15" s="1"/>
  <c r="P15" s="1"/>
  <c r="G32" i="315"/>
  <c r="G33"/>
  <c r="F32"/>
  <c r="F33"/>
  <c r="N32" s="1"/>
  <c r="G27"/>
  <c r="G28" s="1"/>
  <c r="F27"/>
  <c r="F28" s="1"/>
  <c r="G26"/>
  <c r="F26"/>
  <c r="G14"/>
  <c r="G15" s="1"/>
  <c r="F14"/>
  <c r="F15" s="1"/>
  <c r="B20" i="59"/>
  <c r="B15"/>
  <c r="F13"/>
  <c r="E13"/>
  <c r="E15"/>
  <c r="E17" s="1"/>
  <c r="E18" s="1"/>
  <c r="G13"/>
  <c r="F17"/>
  <c r="F18" s="1"/>
  <c r="F27" s="1"/>
  <c r="G17"/>
  <c r="G18"/>
  <c r="D33"/>
  <c r="E33"/>
  <c r="F33"/>
  <c r="F34" s="1"/>
  <c r="N18" i="327"/>
  <c r="N22"/>
  <c r="N20"/>
  <c r="N30" i="315"/>
  <c r="O30" s="1"/>
  <c r="P30" s="1"/>
  <c r="D24" i="336"/>
  <c r="G24" s="1"/>
  <c r="G23"/>
  <c r="G43"/>
  <c r="G60"/>
  <c r="G49"/>
  <c r="G28"/>
  <c r="G15"/>
  <c r="N17" i="316"/>
  <c r="O17" s="1"/>
  <c r="P17" s="1"/>
  <c r="N32"/>
  <c r="O32" s="1"/>
  <c r="P32" s="1"/>
  <c r="N28" i="328"/>
  <c r="O26" s="1"/>
  <c r="P26" s="1"/>
  <c r="N26" i="324"/>
  <c r="N38"/>
  <c r="O38" s="1"/>
  <c r="P38" s="1"/>
  <c r="N64" i="312"/>
  <c r="N40" i="324"/>
  <c r="O40" s="1"/>
  <c r="P40" s="1"/>
  <c r="N52" i="312"/>
  <c r="O52"/>
  <c r="N42" i="324"/>
  <c r="N47" i="312"/>
  <c r="O47" s="1"/>
  <c r="P47" s="1"/>
  <c r="N35" i="324"/>
  <c r="O35" s="1"/>
  <c r="P35" s="1"/>
  <c r="N17" i="328"/>
  <c r="O17" s="1"/>
  <c r="P17" s="1"/>
  <c r="N24" i="327"/>
  <c r="N16" i="337"/>
  <c r="N20" i="328"/>
  <c r="G64" i="336"/>
  <c r="G44"/>
  <c r="G31"/>
  <c r="G118"/>
  <c r="G19"/>
  <c r="G83"/>
  <c r="G9"/>
  <c r="G110"/>
  <c r="G80"/>
  <c r="H80" s="1"/>
  <c r="N43" i="315"/>
  <c r="G33" i="336" l="1"/>
  <c r="H33" s="1"/>
  <c r="O58" i="316"/>
  <c r="P58" s="1"/>
  <c r="N34" i="312"/>
  <c r="O34" s="1"/>
  <c r="P34" s="1"/>
  <c r="G106" i="336"/>
  <c r="G72"/>
  <c r="H72" s="1"/>
  <c r="G119"/>
  <c r="H119" s="1"/>
  <c r="O24" i="316"/>
  <c r="P24" s="1"/>
  <c r="F36" i="59"/>
  <c r="F38"/>
  <c r="E22"/>
  <c r="E20"/>
  <c r="G88" i="336"/>
  <c r="H88" s="1"/>
  <c r="P39" i="337"/>
  <c r="P40" s="1"/>
  <c r="P41" s="1"/>
  <c r="N14"/>
  <c r="O14" s="1"/>
  <c r="P14" s="1"/>
  <c r="N19"/>
  <c r="O19" s="1"/>
  <c r="P19" s="1"/>
  <c r="N32"/>
  <c r="O32" s="1"/>
  <c r="P32" s="1"/>
  <c r="N25" i="315"/>
  <c r="O25" s="1"/>
  <c r="P25" s="1"/>
  <c r="N27"/>
  <c r="O27" s="1"/>
  <c r="P27" s="1"/>
  <c r="N44" i="312"/>
  <c r="O44" s="1"/>
  <c r="P44" s="1"/>
  <c r="N67"/>
  <c r="O67" s="1"/>
  <c r="P67" s="1"/>
  <c r="N12" i="315"/>
  <c r="O12" s="1"/>
  <c r="P12" s="1"/>
  <c r="N19" i="316"/>
  <c r="O19" s="1"/>
  <c r="P19" s="1"/>
  <c r="N17" i="312"/>
  <c r="O17" s="1"/>
  <c r="P17" s="1"/>
  <c r="N12" i="326"/>
  <c r="O12" s="1"/>
  <c r="P12" s="1"/>
  <c r="N20" i="312"/>
  <c r="O20" s="1"/>
  <c r="P20" s="1"/>
  <c r="N52" i="315"/>
  <c r="O52" s="1"/>
  <c r="P52" s="1"/>
  <c r="N22"/>
  <c r="O22" s="1"/>
  <c r="P22" s="1"/>
  <c r="N26" i="327"/>
  <c r="O24" s="1"/>
  <c r="P24" s="1"/>
  <c r="N11" i="324"/>
  <c r="O11" s="1"/>
  <c r="P11" s="1"/>
  <c r="O26"/>
  <c r="P26" s="1"/>
  <c r="N44"/>
  <c r="O42" s="1"/>
  <c r="P42" s="1"/>
  <c r="N50"/>
  <c r="O50" s="1"/>
  <c r="P50" s="1"/>
  <c r="N56"/>
  <c r="O56" s="1"/>
  <c r="P56" s="1"/>
  <c r="E52" i="312"/>
  <c r="N22" i="316"/>
  <c r="O22" s="1"/>
  <c r="P22" s="1"/>
  <c r="N27"/>
  <c r="O27" s="1"/>
  <c r="P27" s="1"/>
  <c r="N23" i="328"/>
  <c r="O23" s="1"/>
  <c r="P23" s="1"/>
  <c r="P52" i="312"/>
  <c r="N36" i="316"/>
  <c r="O34" s="1"/>
  <c r="P34" s="1"/>
  <c r="N30" i="312"/>
  <c r="O30" s="1"/>
  <c r="P30" s="1"/>
  <c r="N24" i="326"/>
  <c r="O24" s="1"/>
  <c r="P24" s="1"/>
  <c r="N41" i="315"/>
  <c r="O41" s="1"/>
  <c r="P41" s="1"/>
  <c r="N51" i="316"/>
  <c r="O49" s="1"/>
  <c r="P49" s="1"/>
  <c r="O47" i="324"/>
  <c r="P47" s="1"/>
  <c r="O53"/>
  <c r="P53" s="1"/>
  <c r="N62" i="312"/>
  <c r="O62" s="1"/>
  <c r="P62" s="1"/>
  <c r="O20" i="327"/>
  <c r="P20" s="1"/>
  <c r="N14" i="315"/>
  <c r="O14" s="1"/>
  <c r="P14" s="1"/>
  <c r="P55" s="1"/>
  <c r="P56" s="1"/>
  <c r="P57" s="1"/>
  <c r="N59" i="312"/>
  <c r="O59" s="1"/>
  <c r="P59" s="1"/>
  <c r="N35" i="315"/>
  <c r="O35" s="1"/>
  <c r="P35" s="1"/>
  <c r="N42" i="316"/>
  <c r="N56"/>
  <c r="N22" i="312"/>
  <c r="O22" s="1"/>
  <c r="P22" s="1"/>
  <c r="N27" i="326"/>
  <c r="N14" i="324"/>
  <c r="O14" s="1"/>
  <c r="P14" s="1"/>
  <c r="N29" i="316"/>
  <c r="O29" s="1"/>
  <c r="P29" s="1"/>
  <c r="O20" i="328"/>
  <c r="P20" s="1"/>
  <c r="P30" s="1"/>
  <c r="P31" s="1"/>
  <c r="P32" s="1"/>
  <c r="P71" i="312"/>
  <c r="O44" i="316"/>
  <c r="P44" s="1"/>
  <c r="N28" i="312"/>
  <c r="O28" s="1"/>
  <c r="P28" s="1"/>
  <c r="N14" i="327"/>
  <c r="O14" s="1"/>
  <c r="P14" s="1"/>
  <c r="N49" i="312"/>
  <c r="O49" s="1"/>
  <c r="P49" s="1"/>
  <c r="N14" i="316"/>
  <c r="O14" s="1"/>
  <c r="P14" s="1"/>
  <c r="O40"/>
  <c r="P40" s="1"/>
  <c r="N26" i="312"/>
  <c r="O26" s="1"/>
  <c r="P26" s="1"/>
  <c r="N12" i="327"/>
  <c r="O12" s="1"/>
  <c r="P12" s="1"/>
  <c r="N20" i="324"/>
  <c r="O20" s="1"/>
  <c r="P20" s="1"/>
  <c r="N39" i="312"/>
  <c r="O39" s="1"/>
  <c r="P39" s="1"/>
  <c r="N16" i="326"/>
  <c r="O16" s="1"/>
  <c r="P16" s="1"/>
  <c r="O27"/>
  <c r="P27" s="1"/>
  <c r="O32" i="315"/>
  <c r="P32" s="1"/>
  <c r="N54" i="312"/>
  <c r="O54" s="1"/>
  <c r="P54" s="1"/>
  <c r="O54" i="316"/>
  <c r="P54" s="1"/>
  <c r="O49" i="315"/>
  <c r="P49" s="1"/>
  <c r="N30" i="327"/>
  <c r="O30" s="1"/>
  <c r="P30" s="1"/>
  <c r="O29" i="324"/>
  <c r="P29" s="1"/>
  <c r="P30" i="326" l="1"/>
  <c r="P31" s="1"/>
  <c r="P32" s="1"/>
  <c r="P33" s="1"/>
  <c r="P74" i="312"/>
  <c r="P75" s="1"/>
  <c r="P76" s="1"/>
  <c r="E24" i="59"/>
  <c r="E26" s="1"/>
  <c r="E27" s="1"/>
  <c r="E34" s="1"/>
  <c r="P59" i="324"/>
  <c r="P60" s="1"/>
  <c r="P61" s="1"/>
  <c r="G120" i="336"/>
  <c r="H106"/>
  <c r="H120" s="1"/>
  <c r="P42" i="337"/>
  <c r="P43" s="1"/>
  <c r="F39" i="59"/>
  <c r="F40" s="1"/>
  <c r="P62" i="316"/>
  <c r="P63" s="1"/>
  <c r="P64" s="1"/>
  <c r="P77" i="312"/>
  <c r="P78" s="1"/>
  <c r="P66" i="316"/>
  <c r="P65"/>
  <c r="P33" i="328"/>
  <c r="P34" s="1"/>
  <c r="P59" i="315"/>
  <c r="P58"/>
  <c r="P32" i="327"/>
  <c r="P33" s="1"/>
  <c r="P34" s="1"/>
  <c r="H22" i="311" l="1"/>
  <c r="D22" s="1"/>
  <c r="M6" i="337"/>
  <c r="E36" i="59"/>
  <c r="E38" s="1"/>
  <c r="P34" i="326"/>
  <c r="G122" i="336"/>
  <c r="G121"/>
  <c r="P62" i="324"/>
  <c r="P63" s="1"/>
  <c r="H8" i="311"/>
  <c r="M6" i="312"/>
  <c r="P35" i="327"/>
  <c r="P36" s="1"/>
  <c r="M6" i="328"/>
  <c r="H18" i="311"/>
  <c r="D18" s="1"/>
  <c r="H12"/>
  <c r="D12" s="1"/>
  <c r="M6" i="315"/>
  <c r="H14" i="311"/>
  <c r="D14" s="1"/>
  <c r="M6" i="316"/>
  <c r="H10" i="311"/>
  <c r="D10" s="1"/>
  <c r="M6" i="326"/>
  <c r="M6" i="324" l="1"/>
  <c r="H20" i="311"/>
  <c r="D20" s="1"/>
  <c r="E39" i="59"/>
  <c r="E40" s="1"/>
  <c r="H16" i="311"/>
  <c r="D16" s="1"/>
  <c r="M6" i="327"/>
  <c r="D8" i="311"/>
  <c r="D24" l="1"/>
  <c r="H24"/>
  <c r="F4" l="1"/>
  <c r="H11" i="59"/>
  <c r="D11" l="1"/>
  <c r="D13" s="1"/>
  <c r="D15" s="1"/>
  <c r="H13"/>
  <c r="H15" l="1"/>
  <c r="H17" s="1"/>
  <c r="D17"/>
  <c r="D18" s="1"/>
  <c r="H18" l="1"/>
  <c r="H41"/>
  <c r="D20"/>
  <c r="G24"/>
  <c r="H24" s="1"/>
  <c r="G22"/>
  <c r="G26" l="1"/>
  <c r="G27" s="1"/>
  <c r="H22"/>
  <c r="H20"/>
  <c r="D26"/>
  <c r="D27" s="1"/>
  <c r="H26" l="1"/>
  <c r="H27" s="1"/>
  <c r="D34"/>
  <c r="H29"/>
  <c r="H31"/>
  <c r="G31" s="1"/>
  <c r="D38" l="1"/>
  <c r="D36"/>
  <c r="H33"/>
  <c r="H34" s="1"/>
  <c r="G29"/>
  <c r="G33" s="1"/>
  <c r="D39" l="1"/>
  <c r="D40" s="1"/>
  <c r="H38"/>
  <c r="H36"/>
  <c r="G34"/>
  <c r="J123" i="336"/>
  <c r="K123" s="1"/>
  <c r="L123" s="1"/>
  <c r="G38" i="59" l="1"/>
  <c r="G36"/>
  <c r="H40"/>
  <c r="H39"/>
  <c r="G39" l="1"/>
  <c r="G40" s="1"/>
  <c r="G5"/>
  <c r="J41"/>
</calcChain>
</file>

<file path=xl/sharedStrings.xml><?xml version="1.0" encoding="utf-8"?>
<sst xmlns="http://schemas.openxmlformats.org/spreadsheetml/2006/main" count="1672" uniqueCount="283">
  <si>
    <t>−</t>
  </si>
  <si>
    <t>-</t>
  </si>
  <si>
    <t>–</t>
  </si>
  <si>
    <t xml:space="preserve">Ամփոփ նախահաշվարկ  </t>
  </si>
  <si>
    <t>Ամփոփ նախահաշվի գումարը կազմում է</t>
  </si>
  <si>
    <t>հազար դրամ</t>
  </si>
  <si>
    <t xml:space="preserve">շինարարության  անվանումը </t>
  </si>
  <si>
    <t>Հ/Հ</t>
  </si>
  <si>
    <t>Օբյեկտների աշխատանքների և ծախսերի անվանումը</t>
  </si>
  <si>
    <t>Նախահաշվային արժեքը հազ. դրամ</t>
  </si>
  <si>
    <t>Շինարարական աշխատանք</t>
  </si>
  <si>
    <t>Մոնտաժային աշխատանք</t>
  </si>
  <si>
    <t>Սարքավորում-ներ</t>
  </si>
  <si>
    <t>Այլ ծախսեր</t>
  </si>
  <si>
    <t xml:space="preserve">NN Նախահաշիվ  </t>
  </si>
  <si>
    <t>Ընդհանուր արժեքը հազ. դրամ</t>
  </si>
  <si>
    <t>Գլուխ 2  Շինարարական հիմնական օբյեկտներ</t>
  </si>
  <si>
    <t>Օբյեկտային նախահաշիվ    N 1</t>
  </si>
  <si>
    <t xml:space="preserve">Գլուխ 8.  Ժամանակավոր շենքեր և կառույցներ </t>
  </si>
  <si>
    <t>Ժամանակավոր շենքեր   և կառուցվածքներ</t>
  </si>
  <si>
    <t>Ընդամենը ըստ 8 գլխի</t>
  </si>
  <si>
    <t xml:space="preserve">Գլուխ 9. </t>
  </si>
  <si>
    <t>Շինարարության ձմեռային ծախսեր</t>
  </si>
  <si>
    <t>Ընդամենը ըստ 9 գլխի</t>
  </si>
  <si>
    <t>Ընդամենը ըստ 1 - 9 գլխի</t>
  </si>
  <si>
    <t>Տեխնիկական հսկողություն</t>
  </si>
  <si>
    <t>Ընդամենը ըստ 10 գլխի</t>
  </si>
  <si>
    <t>Ընդամենը ըստ 1 - 10 գլխի</t>
  </si>
  <si>
    <t>Գլուխ 12</t>
  </si>
  <si>
    <t>Չնախատեսված աշխատանքներ և ծախսեր</t>
  </si>
  <si>
    <t xml:space="preserve">Ընդամենը ըստ ամփոփ նախահաշվի </t>
  </si>
  <si>
    <t>ԱԱՀ - 20%</t>
  </si>
  <si>
    <t>Ամբողջը հազ. դրամ</t>
  </si>
  <si>
    <t>Այդ թվում հետադարձ գումար</t>
  </si>
  <si>
    <t>Ընդամենը</t>
  </si>
  <si>
    <t>Տեղային նախահաշիվ  N1-1</t>
  </si>
  <si>
    <t>Ընդհանուր արժեքը</t>
  </si>
  <si>
    <t>Հ/հ</t>
  </si>
  <si>
    <t>Գնացուցակների NN</t>
  </si>
  <si>
    <t>Աշխատանքների անվանումը</t>
  </si>
  <si>
    <t>Չափման միավորը</t>
  </si>
  <si>
    <t>Քանակը</t>
  </si>
  <si>
    <t>Աշխատավարձ միավորը ռուբ. հազ. դրամ</t>
  </si>
  <si>
    <t>Մեքեն. շահագործման միավ. ռուբ., հազ. դր.</t>
  </si>
  <si>
    <t>Նյութերի արժեքը հազ. դրամ</t>
  </si>
  <si>
    <t>Աշխատավարձի միավորի արժեքը հազ. դրամ</t>
  </si>
  <si>
    <t>Ընդհանուր արժեքը միավորի համար</t>
  </si>
  <si>
    <t>Նյութերի անվանումը</t>
  </si>
  <si>
    <t>Քանակը մեկ միավորի համար</t>
  </si>
  <si>
    <t>Նյութերի ընդհանուր ծախսը</t>
  </si>
  <si>
    <t>Միավորի արժեքը հազ. դրամ</t>
  </si>
  <si>
    <t xml:space="preserve"> Վերադիր ծախսեր - 13,3%</t>
  </si>
  <si>
    <t>Շահույթ - 11%</t>
  </si>
  <si>
    <t>հազ. դր.</t>
  </si>
  <si>
    <t>մ</t>
  </si>
  <si>
    <t>կգ</t>
  </si>
  <si>
    <t>Ընդամենը ըստ 2 գլխի</t>
  </si>
  <si>
    <t>Ընդամենը ըստ 2- 8 գլխի</t>
  </si>
  <si>
    <t>Հեղինակային  հսկողություն</t>
  </si>
  <si>
    <t>Գլուխ 10.  Տեխնիկական և հեղինակային հսկում</t>
  </si>
  <si>
    <t>հատ</t>
  </si>
  <si>
    <t>Բետոն</t>
  </si>
  <si>
    <t>23-1</t>
  </si>
  <si>
    <t>N</t>
  </si>
  <si>
    <t>Աշխատանքների տեսակները 
և անվանումը</t>
  </si>
  <si>
    <t>Չ/Մ</t>
  </si>
  <si>
    <t>Քանակ</t>
  </si>
  <si>
    <t xml:space="preserve"> Միավ.
 գինը</t>
  </si>
  <si>
    <t>Գումարը</t>
  </si>
  <si>
    <t xml:space="preserve">Կազմեց    </t>
  </si>
  <si>
    <t>Լ.Պետրոսյան</t>
  </si>
  <si>
    <t>Ջուր</t>
  </si>
  <si>
    <t>ջուր</t>
  </si>
  <si>
    <t>տ</t>
  </si>
  <si>
    <r>
      <t>մ</t>
    </r>
    <r>
      <rPr>
        <vertAlign val="superscript"/>
        <sz val="12"/>
        <rFont val="GHEA Grapalat"/>
        <family val="3"/>
      </rPr>
      <t>3</t>
    </r>
  </si>
  <si>
    <t>Ավազակոպճային շերտի իրականացում 10սմ</t>
  </si>
  <si>
    <r>
      <t>մ</t>
    </r>
    <r>
      <rPr>
        <vertAlign val="superscript"/>
        <sz val="12"/>
        <rFont val="GHEA Grapalat"/>
        <family val="3"/>
      </rPr>
      <t>2</t>
    </r>
  </si>
  <si>
    <t>ավազա
կոպիճ</t>
  </si>
  <si>
    <t>Խիճ 40-70մմ</t>
  </si>
  <si>
    <t>Խիճ 10-20մմ</t>
  </si>
  <si>
    <t>բիտում</t>
  </si>
  <si>
    <t>Ա/բ մանրահատիկ</t>
  </si>
  <si>
    <t>Կողապատում</t>
  </si>
  <si>
    <t>Փայտանյութ</t>
  </si>
  <si>
    <t>Հեղյուս</t>
  </si>
  <si>
    <r>
      <t>մ</t>
    </r>
    <r>
      <rPr>
        <vertAlign val="superscript"/>
        <sz val="12"/>
        <rFont val="GHEA Grapalat"/>
        <family val="3"/>
      </rPr>
      <t>2</t>
    </r>
    <r>
      <rPr>
        <sz val="10"/>
        <rFont val="Arial"/>
        <family val="2"/>
        <charset val="204"/>
      </rPr>
      <t/>
    </r>
  </si>
  <si>
    <t>Երթևեկելի մաս</t>
  </si>
  <si>
    <t>ցեմ շաղախ</t>
  </si>
  <si>
    <t>Հողային պաստառի հարթեցում բուլդոզերով</t>
  </si>
  <si>
    <t>Մայթեր</t>
  </si>
  <si>
    <t>Ավազային ա/բ h=3սմ</t>
  </si>
  <si>
    <t>Կահավորում</t>
  </si>
  <si>
    <t>6-90</t>
  </si>
  <si>
    <t>27-20</t>
  </si>
  <si>
    <t>27-36</t>
  </si>
  <si>
    <t>27-171</t>
  </si>
  <si>
    <t>27-245</t>
  </si>
  <si>
    <t>կմ</t>
  </si>
  <si>
    <t>Նախահաշվային արժեքը</t>
  </si>
  <si>
    <t>Նախահաշիվ                                    N1-1</t>
  </si>
  <si>
    <t xml:space="preserve"> -</t>
  </si>
  <si>
    <t>Նախահաշիվ                                    N1-2</t>
  </si>
  <si>
    <t>Նախահաշիվ                                    N1-3</t>
  </si>
  <si>
    <t>Նախահաշիվ                                    N1-4</t>
  </si>
  <si>
    <t>Նախահաշիվ                                    N1-5</t>
  </si>
  <si>
    <t>Նախահաշիվ                                    N1-6</t>
  </si>
  <si>
    <t>Կազմեց                                         Լ.Պետրոսյան</t>
  </si>
  <si>
    <t>1-1588</t>
  </si>
  <si>
    <t>1-1605</t>
  </si>
  <si>
    <t>Աշխատանք լցակույտում</t>
  </si>
  <si>
    <t>Տեղային նախահաշիվ  N1-2</t>
  </si>
  <si>
    <t>Հողային պաստառի քանդում (10eIV կարգի բնահող) ձեռքի աշխատանքով</t>
  </si>
  <si>
    <t>1-1150
1-1156</t>
  </si>
  <si>
    <t>Գրունտի խտացում  գլդոնով 25տ քաշով 6 անցումով 1 հետքի վրայով</t>
  </si>
  <si>
    <t>1-1186</t>
  </si>
  <si>
    <t>Գրունտի ջրում</t>
  </si>
  <si>
    <t>Իջատեղեր մուտքեր</t>
  </si>
  <si>
    <t xml:space="preserve"> 1-962</t>
  </si>
  <si>
    <t>1-1130</t>
  </si>
  <si>
    <t>Տեղային նախահաշիվ  N1-5</t>
  </si>
  <si>
    <t>Տեղային նախահաշիվ  N1-4</t>
  </si>
  <si>
    <t>Տեղային նախահաշիվ  N1-3</t>
  </si>
  <si>
    <t>Ավազակոպճային հիմքի իրականացում 10սմ</t>
  </si>
  <si>
    <t>Նախահաշիվ                                    N1-7</t>
  </si>
  <si>
    <t>Տեղային նախահաշիվ  N1-6</t>
  </si>
  <si>
    <t>Տեղային նախահաշիվ  N1-7</t>
  </si>
  <si>
    <t>Նոր ճան. նշանների տեղադրում</t>
  </si>
  <si>
    <t>Գումարը %-ով</t>
  </si>
  <si>
    <t xml:space="preserve">Նույնի բարձում  էքսկ. 0,65մ3 շ.տ. բարձում ա/ի </t>
  </si>
  <si>
    <t>1-967</t>
  </si>
  <si>
    <t xml:space="preserve">Դիտահորերի ոչ պիտանի բետոնյա սալերի ապամոնտաժում, բարձում ա/ի </t>
  </si>
  <si>
    <t>Դիտահորի նոր սալերի (կափարիչով) տեղադրում 1,2x1,2 չափսերի</t>
  </si>
  <si>
    <t>սալ թուջե մտոցով</t>
  </si>
  <si>
    <t>7-760</t>
  </si>
  <si>
    <t>1-1612</t>
  </si>
  <si>
    <t>1-1612
1-1618</t>
  </si>
  <si>
    <t>Հողային պաստառի քանդում (10e III կարգի բնահող) բուլդոզերով տեղափոխում մինչև 10մ</t>
  </si>
  <si>
    <t xml:space="preserve">Նույնի բարձում (10eIV կարգի բնահող) էքսկ. 0,65մ3 շ.տ. ա/ի </t>
  </si>
  <si>
    <t xml:space="preserve">Նույնի բարձում (10e IV կարգի բնահող) էքսկ. 0,65մ3 շ.տ. ա/ի </t>
  </si>
  <si>
    <t>խողովակ</t>
  </si>
  <si>
    <t>խիճ</t>
  </si>
  <si>
    <t xml:space="preserve">Հողային պաստառի քանդում (IV կարգի բնահող) էքսկ. 0,65մ3 շ.տ. բարձում ա/ի </t>
  </si>
  <si>
    <t>III կարգի բնահողի մշակում բուլդոզերով տեղափոխում միջ. 20մ հեռ վրա լիցք</t>
  </si>
  <si>
    <t>Ա/բ ծածկի քանդում և բարձում էքսկ. 0,65 մ3 շ.տ. ա/ի</t>
  </si>
  <si>
    <t>Հողային պաստառի քանդում (IV կարգի բնահող) ձեռքի աշխատանքով</t>
  </si>
  <si>
    <t xml:space="preserve">Բազալտե 15x30 եզրաքարերի  քանդում </t>
  </si>
  <si>
    <t xml:space="preserve">Նույնի բարձում ա/ի  էքս. 0.65մ3 շ.տ. </t>
  </si>
  <si>
    <t>Ավազակոպճային հիմքի տեղադրում hմիջ=10սմ միաձույլ բետոնյա եզրաշարերի տակ</t>
  </si>
  <si>
    <t>ներկ</t>
  </si>
  <si>
    <t>Շինմոնտաժային աշխատանքների ավարտից հետո տարածքի մաքրման և գոյացած (ոչ ընթացիկ) աղբի տեղափոխման աշխատանքների ծախսեր</t>
  </si>
  <si>
    <t>՚՚----------" ----------------------- 2022թ.</t>
  </si>
  <si>
    <t>Կազմված է  2022թ.  գներով</t>
  </si>
  <si>
    <t>Գն 3</t>
  </si>
  <si>
    <t xml:space="preserve">III կարգի բնահողի մշակում բուլդոզերով տեղափոխում 20մ </t>
  </si>
  <si>
    <t xml:space="preserve">IV կարգի բնահող մշակում էքսկ. 0,65մ3 շ.տ. բարձում ա/ի </t>
  </si>
  <si>
    <t>Երթևեկելի մասի նշագծում հոծ գծով 0,1մ լայն</t>
  </si>
  <si>
    <t>27-248</t>
  </si>
  <si>
    <t>Երթևեկելի մասի նշագծում ընդհատ գծով 1:1</t>
  </si>
  <si>
    <t>2. Երթևեկելի մաս</t>
  </si>
  <si>
    <t>3. Իջատեղեր մուտքեր</t>
  </si>
  <si>
    <t>4. Մայթեր</t>
  </si>
  <si>
    <t xml:space="preserve"> Ծավալափերթ</t>
  </si>
  <si>
    <t>27-86</t>
  </si>
  <si>
    <t xml:space="preserve">եզրաքար </t>
  </si>
  <si>
    <t>բետոն</t>
  </si>
  <si>
    <t>Բազալտե 15x30 եզրաքարերի տեղադրում բետոնյա հիմքի վրա 1գծ.մ - 0.035մ3 (B-15)</t>
  </si>
  <si>
    <t>Դիտահորեր</t>
  </si>
  <si>
    <t>Նախապատրաստական աշխատանքներ</t>
  </si>
  <si>
    <t>1-1590</t>
  </si>
  <si>
    <t>Բետոնյա ծածկի քանդում և բարձում էքսկ. 0,65 մ3 շ.տ. ա/ի</t>
  </si>
  <si>
    <t>Գն. 3</t>
  </si>
  <si>
    <t>1-1606</t>
  </si>
  <si>
    <t>27-175
q=0,6</t>
  </si>
  <si>
    <t xml:space="preserve">        Կազմված է 2022-02թ. գներով  </t>
  </si>
  <si>
    <r>
      <t>Գ. աշխ.</t>
    </r>
    <r>
      <rPr>
        <b/>
        <i/>
        <sz val="12"/>
        <color indexed="8"/>
        <rFont val="GHEA Grapalat"/>
        <family val="3"/>
      </rPr>
      <t>= 2048,42</t>
    </r>
  </si>
  <si>
    <r>
      <t>Գ. մեք.</t>
    </r>
    <r>
      <rPr>
        <b/>
        <i/>
        <sz val="12"/>
        <color indexed="8"/>
        <rFont val="GHEA Grapalat"/>
        <family val="3"/>
      </rPr>
      <t>=  3085,30</t>
    </r>
  </si>
  <si>
    <t>Կազմված է 2022-02թ. գներով</t>
  </si>
  <si>
    <t>Նյութերի միավորի արժեքը Գ=1.165</t>
  </si>
  <si>
    <t>27-38</t>
  </si>
  <si>
    <t>Խճավազային հիմք C-5 h=15սմ հաստությամբ</t>
  </si>
  <si>
    <t>Խիճ 20-40մմ</t>
  </si>
  <si>
    <t>Խիճ 5-10մմ</t>
  </si>
  <si>
    <t>ավազ 0-5մմ</t>
  </si>
  <si>
    <t>27-164-1
27-165-1
q=4</t>
  </si>
  <si>
    <t>Խոշորահատիկ ա/բ h=6սմ</t>
  </si>
  <si>
    <t>Ա/բ խոշոր</t>
  </si>
  <si>
    <t>27-164-2</t>
  </si>
  <si>
    <t>Մանրահատիկ ա/բ h=4սմ  (խիտ Б տիպի I մակնիշի)</t>
  </si>
  <si>
    <t xml:space="preserve">Հողային պաստառի քանդում  (10e IV կարգի բնահող) էքսկ. 0,65մ3 շ.տ. ա/ի </t>
  </si>
  <si>
    <t>Ավազակոպճային հիմքի իրականացում հմիջ=10սմ</t>
  </si>
  <si>
    <t>Դիտահորի նոր սալերի (կափարիչով) տեղադրում 1,5x1,5 չափսերի</t>
  </si>
  <si>
    <t>Գոյություն ունեցող դիտահորերի բարձրացում և նորոգում B20 դասի բետոնով</t>
  </si>
  <si>
    <t>КУЦ
աղ 2-237</t>
  </si>
  <si>
    <t>Ձևավոր գծանշում</t>
  </si>
  <si>
    <t>էմալ</t>
  </si>
  <si>
    <t>լուսաանդ գնդիկ</t>
  </si>
  <si>
    <t>Տարածքի արտաքին լուսավորության ցանց</t>
  </si>
  <si>
    <t>33-621</t>
  </si>
  <si>
    <t>լրակ.</t>
  </si>
  <si>
    <t>8-363</t>
  </si>
  <si>
    <t>Բարձակ 48x3մմ, L=1,8մ</t>
  </si>
  <si>
    <t>8-591-2</t>
  </si>
  <si>
    <t>Մալուխների միացման սեղմակ</t>
  </si>
  <si>
    <t>սեղմակ</t>
  </si>
  <si>
    <t>Մալուխների ամրացման ամրակ</t>
  </si>
  <si>
    <t>ամրակ</t>
  </si>
  <si>
    <t>8-609-1</t>
  </si>
  <si>
    <t>Արտաքին լուսավորության լուսամփոփ,LED լամպով, 60Վտ, IP65</t>
  </si>
  <si>
    <t>Լուսատու</t>
  </si>
  <si>
    <t>Հեղյուս M16, պնդօղակ M16</t>
  </si>
  <si>
    <t>հեղյուս</t>
  </si>
  <si>
    <t>8-149-1</t>
  </si>
  <si>
    <t>մալուխ</t>
  </si>
  <si>
    <r>
      <t>Մալուխ ալյումինե ջիղերով մեկուսացման հատվածքը 3x2,5մմ</t>
    </r>
    <r>
      <rPr>
        <vertAlign val="superscript"/>
        <sz val="12"/>
        <rFont val="GHEA Grapalat"/>
        <family val="3"/>
      </rPr>
      <t>2</t>
    </r>
    <r>
      <rPr>
        <sz val="12"/>
        <rFont val="GHEA Grapalat"/>
        <family val="3"/>
      </rPr>
      <t xml:space="preserve"> АВВГ</t>
    </r>
  </si>
  <si>
    <t>8-417-9</t>
  </si>
  <si>
    <t xml:space="preserve">Ծալքավոր մեկուսիչ խողովակ Փ20մմ </t>
  </si>
  <si>
    <t>1-1594</t>
  </si>
  <si>
    <t>Հենասյան փոսի փորում մեխանիզմով, բարձելով ա/մ</t>
  </si>
  <si>
    <t>6-4</t>
  </si>
  <si>
    <t>Բետոնե հիմքերի պատրաստում հանասյան տակ B15 դասի բետոնով</t>
  </si>
  <si>
    <t>կողապատում</t>
  </si>
  <si>
    <t>փայտանյութ</t>
  </si>
  <si>
    <t>Ավազի հենասյան համար</t>
  </si>
  <si>
    <t>Ավազ</t>
  </si>
  <si>
    <t>8-472-2</t>
  </si>
  <si>
    <t>Պողպատե անկյունային   70x70x5մմ</t>
  </si>
  <si>
    <t>ակյունակ</t>
  </si>
  <si>
    <t>Մետաղյա գոտի 40x5մմ</t>
  </si>
  <si>
    <t>գոտի</t>
  </si>
  <si>
    <t>26-76</t>
  </si>
  <si>
    <t xml:space="preserve">Հենասյան ներկում հակակոռոզիոն էմալով,  2 շերտ </t>
  </si>
  <si>
    <t>հակակոռզ-էմալ</t>
  </si>
  <si>
    <t>Արտաքին լուսավորության հենասյուն 159x4մմ L=7,0մ</t>
  </si>
  <si>
    <t>խող. 159x4</t>
  </si>
  <si>
    <t>Հողի հեռացում և փռում տեղում</t>
  </si>
  <si>
    <t xml:space="preserve">   Օբյեկտային նախահաշիվ  N 1</t>
  </si>
  <si>
    <t>1. Նախապատրաստական աշխատանքներ</t>
  </si>
  <si>
    <t>5. Դիտահորեր</t>
  </si>
  <si>
    <t>6. Կահավորում</t>
  </si>
  <si>
    <t>ԱԱՀ-20%</t>
  </si>
  <si>
    <t>Ընդամենը ԱԱՀ-ով</t>
  </si>
  <si>
    <t>Բազալտե 10x20 եզրաքարերի տեղադրում բետոնյա հիմքի վրա 1գծ.մ - 0.03մ3 (B-15)</t>
  </si>
  <si>
    <t>Տուֆե ալիկների քանդում (վերադարձ սեփականադիրոջը)</t>
  </si>
  <si>
    <t>46-80
Գն. 3</t>
  </si>
  <si>
    <r>
      <t>Մալուխ ալյումինե ջիղերով մեկուսացման հատվածքը 3x16,մմ</t>
    </r>
    <r>
      <rPr>
        <vertAlign val="superscript"/>
        <sz val="12"/>
        <rFont val="GHEA Grapalat"/>
        <family val="3"/>
      </rPr>
      <t>2</t>
    </r>
    <r>
      <rPr>
        <sz val="12"/>
        <rFont val="GHEA Grapalat"/>
        <family val="3"/>
      </rPr>
      <t xml:space="preserve"> СИП</t>
    </r>
  </si>
  <si>
    <t>7. Տարածքի արտաքին լուսավորության ցանց</t>
  </si>
  <si>
    <t>Գյումրի քաղաքի Մեքենավարների փողոցի հիմնանորոգման աշխատանքների նախագիծ</t>
  </si>
  <si>
    <t>Մեքենավարների փողոցի հիմնանորոգում</t>
  </si>
  <si>
    <t>Ա/բ ծածկի տեղափոխում  11,1 կմ</t>
  </si>
  <si>
    <t>Բետոնյա ծածկի տեղափոխում լցակույտ 11,1կմ</t>
  </si>
  <si>
    <t>Բազալտե սաիկների քանդում և բարձում էքսկ. 0,65 մ3 շ.տ. ա/ի</t>
  </si>
  <si>
    <t>Սալիկների տեղափոխում լցակույտ 11,1 կմ</t>
  </si>
  <si>
    <t>Նախկինում կուտակված շին աղբի բարձում էքսկ. 0,65 մ3 շ.տ. ա/ի</t>
  </si>
  <si>
    <t>48-100</t>
  </si>
  <si>
    <t>Կոճղերի և կոճղարմատների հանում</t>
  </si>
  <si>
    <t>Գրունտի տեղափոխում լցակույտ 11,1կմ</t>
  </si>
  <si>
    <t xml:space="preserve">Բետոնե 15x30 եզրաքարերի  քանդում </t>
  </si>
  <si>
    <t>Տեղափոխում լցակույտ 11,1 կմ</t>
  </si>
  <si>
    <t>Բազալտե 15x30 եզրաքարերի  քանդում վերադարձ սեփականատիրոջը</t>
  </si>
  <si>
    <t>Միաձույլ բետոնե եզրաշարի կառուցում 10x20 (B-20)-352,1մ</t>
  </si>
  <si>
    <t>Տեղափոխում լցակույտ 11,1 կմ  միջին հեռ. (գոյություն ունեցող կափարիչների վերադարձ սեփականատիրոջը)</t>
  </si>
  <si>
    <t>Դիտահորերի իջեցման համար բետոնի քանդում, բարձում ա/ի և տեղափոխում լցակույտ 11.1 կմ  միջին հեռ.</t>
  </si>
  <si>
    <t>27-249</t>
  </si>
  <si>
    <t>Երթևեկելի մասի նշագծում ընդհատ գծով 1:3</t>
  </si>
  <si>
    <t>27-250</t>
  </si>
  <si>
    <t>Երթևեկելի մասի նշագծում ընդհատ գծով 3:1</t>
  </si>
  <si>
    <t xml:space="preserve">Փոքր ծավալի ՇՄԱ </t>
  </si>
  <si>
    <t>Տեղային նախահաշիվ  N1-8</t>
  </si>
  <si>
    <t>d=159 պողպատե խողովակներ (կոմունիկացիաների անցումների պատյաններ)</t>
  </si>
  <si>
    <t>Գրունտի տեղափոխում լցակույտ 10,1կմ</t>
  </si>
  <si>
    <t>1-1546</t>
  </si>
  <si>
    <t>Հողային պաստառի քանդում (IV կարգի բնահող) էքս. 0.65մ3 շ.տ. կողքի կուտակումով</t>
  </si>
  <si>
    <t>Հողային պաստառի քանդում  ձեռքով կողքի կուտակումով</t>
  </si>
  <si>
    <t>Ավազային բարձիկների տեղադրում</t>
  </si>
  <si>
    <t>ավազակոպիճ</t>
  </si>
  <si>
    <t>22-68</t>
  </si>
  <si>
    <t>Պողպատե d159x3 խողովակի տեղադրում, որպես պատյան</t>
  </si>
  <si>
    <t>26-79</t>
  </si>
  <si>
    <t xml:space="preserve">բիտում </t>
  </si>
  <si>
    <t>Հետլիցքի իրականացում  կողքի կուտակված բնահողով բուլդոզերի օգնությամբ</t>
  </si>
  <si>
    <t>8.  d=159 պողպատե խողովակներ (կոմունիկացիաների անցումների պատյաններ)</t>
  </si>
  <si>
    <t>Պողպատե d159 խողովակի  ջրամեկուսացում 2 շերտ տաք բիտումով -25,3մ</t>
  </si>
  <si>
    <t>Նախահաշիվ                                    N1-8</t>
  </si>
</sst>
</file>

<file path=xl/styles.xml><?xml version="1.0" encoding="utf-8"?>
<styleSheet xmlns="http://schemas.openxmlformats.org/spreadsheetml/2006/main">
  <numFmts count="9">
    <numFmt numFmtId="164" formatCode="_(* #,##0.00_);_(* \(#,##0.00\);_(* &quot;-&quot;??_);_(@_)"/>
    <numFmt numFmtId="165" formatCode="_-* #,##0.00_р_._-;\-* #,##0.00_р_._-;_-* &quot;-&quot;??_р_._-;_-@_-"/>
    <numFmt numFmtId="166" formatCode="0.0000"/>
    <numFmt numFmtId="167" formatCode="0.00000"/>
    <numFmt numFmtId="168" formatCode="0.0"/>
    <numFmt numFmtId="169" formatCode="0.000"/>
    <numFmt numFmtId="170" formatCode="0.0%"/>
    <numFmt numFmtId="171" formatCode="_-* #,##0\ _€_-;\-* #,##0\ _€_-;_-* &quot;-&quot;\ _€_-;_-@_-"/>
    <numFmt numFmtId="172" formatCode="#,##0.0"/>
  </numFmts>
  <fonts count="25">
    <font>
      <sz val="10"/>
      <name val="Arial"/>
    </font>
    <font>
      <sz val="10"/>
      <name val="Arial"/>
      <family val="2"/>
      <charset val="204"/>
    </font>
    <font>
      <sz val="10"/>
      <name val="Arial"/>
      <family val="2"/>
      <charset val="204"/>
    </font>
    <font>
      <sz val="10"/>
      <name val="Arial"/>
      <family val="2"/>
      <charset val="204"/>
    </font>
    <font>
      <sz val="10"/>
      <name val="Arial"/>
      <family val="2"/>
      <charset val="204"/>
    </font>
    <font>
      <sz val="10"/>
      <name val="Arial"/>
      <family val="2"/>
      <charset val="204"/>
    </font>
    <font>
      <sz val="10"/>
      <name val="Arial"/>
      <family val="2"/>
    </font>
    <font>
      <b/>
      <sz val="12"/>
      <name val="GHEA Grapalat"/>
      <family val="3"/>
    </font>
    <font>
      <sz val="12"/>
      <name val="GHEA Grapalat"/>
      <family val="3"/>
    </font>
    <font>
      <i/>
      <sz val="12"/>
      <name val="GHEA Grapalat"/>
      <family val="3"/>
    </font>
    <font>
      <b/>
      <i/>
      <sz val="12"/>
      <name val="GHEA Grapalat"/>
      <family val="3"/>
    </font>
    <font>
      <sz val="10"/>
      <name val="Arial Armenian"/>
      <family val="2"/>
    </font>
    <font>
      <vertAlign val="superscript"/>
      <sz val="12"/>
      <name val="GHEA Grapalat"/>
      <family val="3"/>
    </font>
    <font>
      <sz val="10"/>
      <name val="GHEA Grapalat"/>
      <family val="3"/>
    </font>
    <font>
      <sz val="10"/>
      <name val="Baltica Cyrillic"/>
      <family val="2"/>
    </font>
    <font>
      <b/>
      <sz val="11"/>
      <name val="GHEA Grapalat"/>
      <family val="3"/>
    </font>
    <font>
      <sz val="10"/>
      <name val="Arial Cyr"/>
      <family val="2"/>
    </font>
    <font>
      <b/>
      <i/>
      <sz val="12"/>
      <color indexed="8"/>
      <name val="GHEA Grapalat"/>
      <family val="3"/>
    </font>
    <font>
      <sz val="11"/>
      <color theme="1"/>
      <name val="Calibri"/>
      <family val="2"/>
      <charset val="204"/>
      <scheme val="minor"/>
    </font>
    <font>
      <sz val="11"/>
      <color rgb="FF9C0006"/>
      <name val="Calibri"/>
      <family val="2"/>
      <scheme val="minor"/>
    </font>
    <font>
      <b/>
      <sz val="10"/>
      <color theme="0" tint="-0.249977111117893"/>
      <name val="GHEA Grapalat"/>
      <family val="3"/>
    </font>
    <font>
      <sz val="12"/>
      <color rgb="FFFF0000"/>
      <name val="GHEA Grapalat"/>
      <family val="3"/>
    </font>
    <font>
      <sz val="12"/>
      <color rgb="FFC00000"/>
      <name val="GHEA Grapalat"/>
      <family val="3"/>
    </font>
    <font>
      <sz val="12"/>
      <color theme="1"/>
      <name val="GHEA Grapalat"/>
      <family val="3"/>
    </font>
    <font>
      <b/>
      <i/>
      <sz val="12"/>
      <color theme="1"/>
      <name val="GHEA Grapalat"/>
      <family val="3"/>
    </font>
  </fonts>
  <fills count="5">
    <fill>
      <patternFill patternType="none"/>
    </fill>
    <fill>
      <patternFill patternType="gray125"/>
    </fill>
    <fill>
      <patternFill patternType="solid">
        <fgColor indexed="13"/>
        <bgColor indexed="64"/>
      </patternFill>
    </fill>
    <fill>
      <patternFill patternType="solid">
        <fgColor rgb="FFFFC7CE"/>
      </patternFill>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s>
  <cellStyleXfs count="102">
    <xf numFmtId="0" fontId="0" fillId="0" borderId="0"/>
    <xf numFmtId="171"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4" fillId="0" borderId="0"/>
    <xf numFmtId="0" fontId="14" fillId="0" borderId="0"/>
    <xf numFmtId="0" fontId="1" fillId="0" borderId="0"/>
    <xf numFmtId="0" fontId="1" fillId="0" borderId="0"/>
    <xf numFmtId="0" fontId="6" fillId="0" borderId="0"/>
    <xf numFmtId="0" fontId="6" fillId="0" borderId="0"/>
    <xf numFmtId="0" fontId="16" fillId="0" borderId="0"/>
    <xf numFmtId="0" fontId="1" fillId="0" borderId="0"/>
    <xf numFmtId="0" fontId="6" fillId="0" borderId="0"/>
    <xf numFmtId="0" fontId="11" fillId="0" borderId="0"/>
    <xf numFmtId="0" fontId="19" fillId="3" borderId="0" applyNumberFormat="0" applyBorder="0" applyAlignment="0" applyProtection="0"/>
    <xf numFmtId="164" fontId="6" fillId="0" borderId="0" applyFont="0" applyFill="0" applyBorder="0" applyAlignment="0" applyProtection="0"/>
  </cellStyleXfs>
  <cellXfs count="460">
    <xf numFmtId="0" fontId="0" fillId="0" borderId="0" xfId="0"/>
    <xf numFmtId="0" fontId="7" fillId="0" borderId="1" xfId="40" applyFont="1" applyBorder="1" applyAlignment="1">
      <alignment horizontal="center" vertical="center" wrapText="1"/>
    </xf>
    <xf numFmtId="0" fontId="8" fillId="0" borderId="0" xfId="40" applyFont="1" applyAlignment="1">
      <alignment vertical="center"/>
    </xf>
    <xf numFmtId="0" fontId="7" fillId="0" borderId="0" xfId="40" applyFont="1" applyAlignment="1">
      <alignment horizontal="center" vertical="center" wrapText="1"/>
    </xf>
    <xf numFmtId="0" fontId="8" fillId="0" borderId="0" xfId="40" applyFont="1" applyAlignment="1">
      <alignment horizontal="center" vertical="center"/>
    </xf>
    <xf numFmtId="0" fontId="8" fillId="0" borderId="0" xfId="40" applyFont="1"/>
    <xf numFmtId="0" fontId="8" fillId="0" borderId="0" xfId="40" applyFont="1" applyBorder="1" applyAlignment="1">
      <alignment vertical="center"/>
    </xf>
    <xf numFmtId="0" fontId="8" fillId="0" borderId="0" xfId="40" applyFont="1" applyAlignment="1">
      <alignment horizontal="center" vertical="center" wrapText="1"/>
    </xf>
    <xf numFmtId="172" fontId="7" fillId="0" borderId="0" xfId="40" applyNumberFormat="1" applyFont="1" applyBorder="1" applyAlignment="1">
      <alignment horizontal="center" vertical="center"/>
    </xf>
    <xf numFmtId="168" fontId="8" fillId="0" borderId="0" xfId="40" applyNumberFormat="1" applyFont="1"/>
    <xf numFmtId="0" fontId="8" fillId="0" borderId="0" xfId="40" applyFont="1" applyBorder="1" applyAlignment="1">
      <alignment horizontal="center" vertical="center"/>
    </xf>
    <xf numFmtId="0" fontId="8" fillId="0" borderId="2" xfId="40" applyFont="1" applyBorder="1" applyAlignment="1">
      <alignment horizontal="left" vertical="center"/>
    </xf>
    <xf numFmtId="0" fontId="8" fillId="0" borderId="2" xfId="40" applyFont="1" applyBorder="1" applyAlignment="1">
      <alignment horizontal="right" vertical="center"/>
    </xf>
    <xf numFmtId="0" fontId="8" fillId="0" borderId="2" xfId="40" applyFont="1" applyBorder="1" applyAlignment="1">
      <alignment horizontal="center" vertical="center"/>
    </xf>
    <xf numFmtId="0" fontId="8" fillId="0" borderId="0" xfId="40" applyFont="1" applyBorder="1" applyAlignment="1">
      <alignment horizontal="right" vertical="center"/>
    </xf>
    <xf numFmtId="0" fontId="8" fillId="0" borderId="1" xfId="40" applyFont="1" applyBorder="1" applyAlignment="1">
      <alignment horizontal="center" vertical="center" wrapText="1"/>
    </xf>
    <xf numFmtId="0" fontId="8" fillId="0" borderId="3" xfId="40" applyFont="1" applyBorder="1" applyAlignment="1">
      <alignment horizontal="center" vertical="center" wrapText="1"/>
    </xf>
    <xf numFmtId="0" fontId="10" fillId="0" borderId="1" xfId="40" applyFont="1" applyBorder="1" applyAlignment="1">
      <alignment horizontal="left" vertical="center" wrapText="1"/>
    </xf>
    <xf numFmtId="168" fontId="7" fillId="0" borderId="0" xfId="40" applyNumberFormat="1" applyFont="1"/>
    <xf numFmtId="0" fontId="7" fillId="0" borderId="0" xfId="40" applyFont="1"/>
    <xf numFmtId="0" fontId="8" fillId="0" borderId="0" xfId="86" applyFont="1" applyAlignment="1">
      <alignment horizontal="center" vertical="center" wrapText="1"/>
    </xf>
    <xf numFmtId="0" fontId="8" fillId="0" borderId="0" xfId="86" applyFont="1"/>
    <xf numFmtId="0" fontId="10" fillId="0" borderId="1" xfId="40" applyFont="1" applyBorder="1" applyAlignment="1">
      <alignment horizontal="center" vertical="center" wrapText="1"/>
    </xf>
    <xf numFmtId="0" fontId="10" fillId="0" borderId="1" xfId="40" applyFont="1" applyBorder="1" applyAlignment="1">
      <alignment horizontal="center" vertical="center"/>
    </xf>
    <xf numFmtId="168" fontId="10" fillId="0" borderId="1" xfId="40" applyNumberFormat="1" applyFont="1" applyBorder="1" applyAlignment="1">
      <alignment horizontal="center" vertical="center"/>
    </xf>
    <xf numFmtId="0" fontId="10" fillId="0" borderId="0" xfId="40" applyFont="1" applyAlignment="1">
      <alignment horizontal="center"/>
    </xf>
    <xf numFmtId="0" fontId="8" fillId="0" borderId="1" xfId="40" applyFont="1" applyBorder="1" applyAlignment="1">
      <alignment horizontal="center" vertical="center"/>
    </xf>
    <xf numFmtId="172" fontId="10" fillId="0" borderId="1" xfId="40" applyNumberFormat="1" applyFont="1" applyBorder="1" applyAlignment="1">
      <alignment horizontal="center" vertical="center"/>
    </xf>
    <xf numFmtId="2" fontId="10" fillId="0" borderId="0" xfId="40" applyNumberFormat="1" applyFont="1" applyAlignment="1">
      <alignment horizontal="center"/>
    </xf>
    <xf numFmtId="2" fontId="10" fillId="0" borderId="1" xfId="40" applyNumberFormat="1" applyFont="1" applyBorder="1" applyAlignment="1">
      <alignment horizontal="center" vertical="center"/>
    </xf>
    <xf numFmtId="2" fontId="7" fillId="0" borderId="1" xfId="40" applyNumberFormat="1" applyFont="1" applyBorder="1" applyAlignment="1">
      <alignment horizontal="center" vertical="center"/>
    </xf>
    <xf numFmtId="0" fontId="10" fillId="0" borderId="0" xfId="40" applyFont="1" applyBorder="1" applyAlignment="1">
      <alignment horizontal="center" vertical="center"/>
    </xf>
    <xf numFmtId="0" fontId="10" fillId="0" borderId="0" xfId="40" applyFont="1" applyBorder="1" applyAlignment="1">
      <alignment horizontal="left" vertical="center" wrapText="1"/>
    </xf>
    <xf numFmtId="2" fontId="10" fillId="0" borderId="0" xfId="40" applyNumberFormat="1" applyFont="1" applyBorder="1" applyAlignment="1">
      <alignment horizontal="center" vertical="center"/>
    </xf>
    <xf numFmtId="2" fontId="7" fillId="0" borderId="0" xfId="40" applyNumberFormat="1" applyFont="1" applyBorder="1" applyAlignment="1">
      <alignment horizontal="center" vertical="center"/>
    </xf>
    <xf numFmtId="0" fontId="8" fillId="0" borderId="0" xfId="40" applyFont="1" applyAlignment="1">
      <alignment vertical="center" wrapText="1"/>
    </xf>
    <xf numFmtId="0" fontId="8" fillId="0" borderId="1" xfId="69" applyFont="1" applyFill="1" applyBorder="1" applyAlignment="1">
      <alignment horizontal="left" vertical="center" wrapText="1"/>
    </xf>
    <xf numFmtId="0" fontId="8" fillId="0" borderId="1" xfId="0" applyFont="1" applyFill="1" applyBorder="1" applyAlignment="1">
      <alignment horizontal="center" vertical="center" wrapText="1"/>
    </xf>
    <xf numFmtId="2" fontId="8" fillId="0" borderId="1" xfId="69" applyNumberFormat="1" applyFont="1" applyFill="1" applyBorder="1" applyAlignment="1">
      <alignment horizontal="center" vertical="center" wrapText="1"/>
    </xf>
    <xf numFmtId="0" fontId="8" fillId="0" borderId="1" xfId="69" applyFont="1" applyFill="1" applyBorder="1" applyAlignment="1">
      <alignment horizontal="center" vertical="center" wrapText="1"/>
    </xf>
    <xf numFmtId="0" fontId="8" fillId="0" borderId="0" xfId="69" applyFont="1" applyFill="1" applyAlignment="1">
      <alignment horizontal="center" vertical="center" wrapText="1"/>
    </xf>
    <xf numFmtId="1" fontId="8" fillId="0" borderId="1" xfId="69" applyNumberFormat="1" applyFont="1" applyFill="1" applyBorder="1" applyAlignment="1">
      <alignment horizontal="center" vertical="center" wrapText="1"/>
    </xf>
    <xf numFmtId="2" fontId="8" fillId="0" borderId="3" xfId="69" applyNumberFormat="1" applyFont="1" applyFill="1" applyBorder="1" applyAlignment="1">
      <alignment horizontal="center" vertical="center" wrapText="1"/>
    </xf>
    <xf numFmtId="169" fontId="8" fillId="0" borderId="1" xfId="69" applyNumberFormat="1" applyFont="1" applyFill="1" applyBorder="1" applyAlignment="1">
      <alignment horizontal="center" vertical="center" wrapText="1"/>
    </xf>
    <xf numFmtId="0" fontId="13" fillId="0" borderId="1" xfId="69" applyFont="1" applyFill="1" applyBorder="1" applyAlignment="1">
      <alignment horizontal="center" vertical="center" wrapText="1"/>
    </xf>
    <xf numFmtId="168" fontId="8" fillId="0" borderId="1" xfId="69" applyNumberFormat="1" applyFont="1" applyFill="1" applyBorder="1" applyAlignment="1">
      <alignment horizontal="center" vertical="center" wrapText="1"/>
    </xf>
    <xf numFmtId="2" fontId="8" fillId="0" borderId="1" xfId="0" applyNumberFormat="1" applyFont="1" applyFill="1" applyBorder="1" applyAlignment="1">
      <alignment horizontal="center" vertical="center" wrapText="1"/>
    </xf>
    <xf numFmtId="0" fontId="8" fillId="0" borderId="1" xfId="0" applyFont="1" applyFill="1" applyBorder="1"/>
    <xf numFmtId="0" fontId="8" fillId="0" borderId="1" xfId="0" applyFont="1" applyFill="1" applyBorder="1" applyAlignment="1">
      <alignment horizontal="left"/>
    </xf>
    <xf numFmtId="2" fontId="8" fillId="0" borderId="1" xfId="0" applyNumberFormat="1" applyFont="1" applyFill="1" applyBorder="1" applyAlignment="1">
      <alignment horizontal="center" vertical="center"/>
    </xf>
    <xf numFmtId="0" fontId="7" fillId="0" borderId="0" xfId="11" applyFont="1" applyFill="1" applyAlignment="1">
      <alignment horizontal="center" vertical="center"/>
    </xf>
    <xf numFmtId="0" fontId="8" fillId="0" borderId="0" xfId="11" applyFont="1" applyFill="1" applyAlignment="1">
      <alignment horizontal="center" vertical="center"/>
    </xf>
    <xf numFmtId="0" fontId="8" fillId="0" borderId="0" xfId="11" applyFont="1" applyFill="1" applyAlignment="1">
      <alignment horizontal="left" vertical="center"/>
    </xf>
    <xf numFmtId="0" fontId="8" fillId="0" borderId="0" xfId="11" applyFont="1" applyFill="1" applyBorder="1" applyAlignment="1">
      <alignment horizontal="center" vertical="center"/>
    </xf>
    <xf numFmtId="168" fontId="8" fillId="0" borderId="0" xfId="11" applyNumberFormat="1" applyFont="1" applyFill="1" applyAlignment="1">
      <alignment horizontal="center" vertical="center"/>
    </xf>
    <xf numFmtId="0" fontId="7" fillId="0" borderId="3" xfId="11" applyFont="1" applyFill="1" applyBorder="1" applyAlignment="1">
      <alignment horizontal="center" vertical="center"/>
    </xf>
    <xf numFmtId="0" fontId="7" fillId="0" borderId="3" xfId="11" applyFont="1" applyFill="1" applyBorder="1" applyAlignment="1">
      <alignment horizontal="center" vertical="center" textRotation="90"/>
    </xf>
    <xf numFmtId="0" fontId="7" fillId="0" borderId="3" xfId="11" applyFont="1" applyFill="1" applyBorder="1" applyAlignment="1">
      <alignment horizontal="center" vertical="center" wrapText="1"/>
    </xf>
    <xf numFmtId="0" fontId="7" fillId="0" borderId="3" xfId="11" applyFont="1" applyFill="1" applyBorder="1" applyAlignment="1">
      <alignment horizontal="center" vertical="center" textRotation="90" wrapText="1"/>
    </xf>
    <xf numFmtId="0" fontId="7" fillId="0" borderId="4" xfId="11" applyFont="1" applyFill="1" applyBorder="1" applyAlignment="1">
      <alignment vertical="center" textRotation="90" wrapText="1"/>
    </xf>
    <xf numFmtId="0" fontId="7" fillId="0" borderId="3" xfId="11" applyFont="1" applyFill="1" applyBorder="1" applyAlignment="1">
      <alignment vertical="center" textRotation="90" wrapText="1"/>
    </xf>
    <xf numFmtId="0" fontId="7" fillId="0" borderId="1" xfId="11" applyFont="1" applyFill="1" applyBorder="1" applyAlignment="1">
      <alignment horizontal="center" vertical="center"/>
    </xf>
    <xf numFmtId="0" fontId="7" fillId="0" borderId="5" xfId="88" applyFont="1" applyFill="1" applyBorder="1" applyAlignment="1">
      <alignment horizontal="center" vertical="center"/>
    </xf>
    <xf numFmtId="0" fontId="7" fillId="0" borderId="6" xfId="88" applyFont="1" applyFill="1" applyBorder="1" applyAlignment="1">
      <alignment horizontal="center" vertical="center"/>
    </xf>
    <xf numFmtId="0" fontId="9" fillId="0" borderId="6" xfId="88" applyFont="1" applyFill="1" applyBorder="1" applyAlignment="1">
      <alignment vertical="center"/>
    </xf>
    <xf numFmtId="0" fontId="7" fillId="0" borderId="7" xfId="88" applyFont="1" applyFill="1" applyBorder="1" applyAlignment="1">
      <alignment horizontal="center" vertical="center"/>
    </xf>
    <xf numFmtId="0" fontId="7" fillId="0" borderId="0" xfId="88" applyFont="1" applyFill="1"/>
    <xf numFmtId="0" fontId="7" fillId="0" borderId="0" xfId="88" applyFont="1" applyFill="1" applyAlignment="1">
      <alignment horizontal="center" vertical="center"/>
    </xf>
    <xf numFmtId="169" fontId="8" fillId="0" borderId="1" xfId="0" applyNumberFormat="1" applyFont="1" applyFill="1" applyBorder="1" applyAlignment="1">
      <alignment horizontal="center" vertical="center" wrapText="1"/>
    </xf>
    <xf numFmtId="0" fontId="8" fillId="0" borderId="0" xfId="45" applyFont="1" applyFill="1" applyAlignment="1">
      <alignment horizontal="center" vertical="center" wrapText="1"/>
    </xf>
    <xf numFmtId="2" fontId="8" fillId="0" borderId="1" xfId="41" applyNumberFormat="1" applyFont="1" applyFill="1" applyBorder="1" applyAlignment="1">
      <alignment horizontal="center" vertical="center" wrapText="1"/>
    </xf>
    <xf numFmtId="0" fontId="8" fillId="0" borderId="0" xfId="0" applyFont="1" applyFill="1"/>
    <xf numFmtId="0" fontId="8" fillId="0" borderId="1" xfId="0" applyFont="1" applyFill="1" applyBorder="1" applyAlignment="1">
      <alignment horizontal="center" vertical="center"/>
    </xf>
    <xf numFmtId="0" fontId="8" fillId="0" borderId="1" xfId="11" applyFont="1" applyFill="1" applyBorder="1" applyAlignment="1">
      <alignment horizontal="center" vertical="center" wrapText="1"/>
    </xf>
    <xf numFmtId="0" fontId="8" fillId="0" borderId="3" xfId="11" applyFont="1" applyFill="1" applyBorder="1"/>
    <xf numFmtId="0" fontId="7" fillId="0" borderId="3" xfId="11" applyFont="1" applyFill="1" applyBorder="1"/>
    <xf numFmtId="0" fontId="10" fillId="0" borderId="1" xfId="11" applyFont="1" applyFill="1" applyBorder="1" applyAlignment="1">
      <alignment horizontal="center" vertical="center"/>
    </xf>
    <xf numFmtId="0" fontId="9" fillId="0" borderId="1" xfId="11" applyFont="1" applyFill="1" applyBorder="1" applyAlignment="1">
      <alignment horizontal="center" vertical="center"/>
    </xf>
    <xf numFmtId="0" fontId="7" fillId="0" borderId="3" xfId="11" applyFont="1" applyFill="1" applyBorder="1" applyAlignment="1">
      <alignment horizontal="center"/>
    </xf>
    <xf numFmtId="2" fontId="7" fillId="0" borderId="3" xfId="11" applyNumberFormat="1" applyFont="1" applyFill="1" applyBorder="1"/>
    <xf numFmtId="172" fontId="10" fillId="0" borderId="3" xfId="11" applyNumberFormat="1" applyFont="1" applyFill="1" applyBorder="1" applyAlignment="1">
      <alignment horizontal="center" vertical="center"/>
    </xf>
    <xf numFmtId="168" fontId="8" fillId="0" borderId="0" xfId="11" applyNumberFormat="1" applyFont="1" applyFill="1"/>
    <xf numFmtId="0" fontId="8" fillId="0" borderId="0" xfId="11" applyFont="1" applyFill="1"/>
    <xf numFmtId="0" fontId="8" fillId="0" borderId="1" xfId="11" applyFont="1" applyFill="1" applyBorder="1" applyAlignment="1">
      <alignment horizontal="center" vertical="center"/>
    </xf>
    <xf numFmtId="0" fontId="8" fillId="0" borderId="0" xfId="11" applyFont="1" applyFill="1" applyBorder="1"/>
    <xf numFmtId="0" fontId="8" fillId="0" borderId="0" xfId="11" applyFont="1" applyFill="1" applyAlignment="1">
      <alignment horizontal="left"/>
    </xf>
    <xf numFmtId="2" fontId="8" fillId="0" borderId="1" xfId="11" applyNumberFormat="1" applyFont="1" applyFill="1" applyBorder="1" applyAlignment="1">
      <alignment horizontal="center" vertical="center" wrapText="1"/>
    </xf>
    <xf numFmtId="0" fontId="7" fillId="0" borderId="0" xfId="11" applyFont="1" applyFill="1" applyBorder="1" applyAlignment="1">
      <alignment vertical="center" wrapText="1"/>
    </xf>
    <xf numFmtId="0" fontId="7" fillId="0" borderId="1" xfId="11" applyFont="1" applyFill="1" applyBorder="1" applyAlignment="1">
      <alignment horizontal="center" vertical="center" wrapText="1"/>
    </xf>
    <xf numFmtId="0" fontId="7" fillId="0" borderId="1" xfId="88" applyFont="1" applyFill="1" applyBorder="1" applyAlignment="1">
      <alignment vertical="center"/>
    </xf>
    <xf numFmtId="0" fontId="8" fillId="0" borderId="1" xfId="88" applyFont="1" applyFill="1" applyBorder="1" applyAlignment="1">
      <alignment horizontal="center" vertical="center" wrapText="1"/>
    </xf>
    <xf numFmtId="2" fontId="8" fillId="0" borderId="1" xfId="88" applyNumberFormat="1" applyFont="1" applyFill="1" applyBorder="1" applyAlignment="1">
      <alignment horizontal="center" vertical="center" wrapText="1"/>
    </xf>
    <xf numFmtId="0" fontId="8" fillId="0" borderId="1" xfId="45" applyFont="1" applyFill="1" applyBorder="1" applyAlignment="1">
      <alignment horizontal="center" vertical="center" wrapText="1"/>
    </xf>
    <xf numFmtId="0" fontId="8" fillId="0" borderId="3" xfId="0" applyFont="1" applyFill="1" applyBorder="1" applyAlignment="1">
      <alignment horizontal="center" vertical="center" wrapText="1"/>
    </xf>
    <xf numFmtId="2" fontId="8" fillId="0" borderId="3" xfId="0" applyNumberFormat="1" applyFont="1" applyFill="1" applyBorder="1" applyAlignment="1">
      <alignment horizontal="center" vertical="center"/>
    </xf>
    <xf numFmtId="2" fontId="8" fillId="0" borderId="1" xfId="45" applyNumberFormat="1" applyFont="1" applyFill="1" applyBorder="1" applyAlignment="1">
      <alignment horizontal="center" vertical="center" wrapText="1"/>
    </xf>
    <xf numFmtId="0" fontId="8" fillId="0" borderId="1" xfId="45" applyFont="1" applyFill="1" applyBorder="1" applyAlignment="1">
      <alignment horizontal="left" vertical="center" wrapText="1"/>
    </xf>
    <xf numFmtId="168" fontId="8" fillId="0" borderId="1" xfId="45" applyNumberFormat="1" applyFont="1" applyFill="1" applyBorder="1" applyAlignment="1">
      <alignment horizontal="center" vertical="center" wrapText="1"/>
    </xf>
    <xf numFmtId="0" fontId="8" fillId="0" borderId="3" xfId="0" applyFont="1" applyFill="1" applyBorder="1"/>
    <xf numFmtId="0" fontId="8" fillId="0" borderId="3" xfId="0" applyFont="1" applyFill="1" applyBorder="1" applyAlignment="1">
      <alignment horizontal="left"/>
    </xf>
    <xf numFmtId="0" fontId="8" fillId="0" borderId="3" xfId="0" applyFont="1" applyFill="1" applyBorder="1" applyAlignment="1">
      <alignment horizontal="center" vertical="center"/>
    </xf>
    <xf numFmtId="2" fontId="8" fillId="0" borderId="0" xfId="11" applyNumberFormat="1" applyFont="1" applyFill="1" applyAlignment="1">
      <alignment horizontal="center" vertical="center"/>
    </xf>
    <xf numFmtId="166" fontId="8" fillId="0" borderId="1" xfId="0" applyNumberFormat="1" applyFont="1" applyFill="1" applyBorder="1" applyAlignment="1">
      <alignment horizontal="center" vertical="center"/>
    </xf>
    <xf numFmtId="166" fontId="8" fillId="0" borderId="3" xfId="0" applyNumberFormat="1" applyFont="1" applyFill="1" applyBorder="1" applyAlignment="1">
      <alignment horizontal="center" vertical="center"/>
    </xf>
    <xf numFmtId="172" fontId="10" fillId="0" borderId="1" xfId="11" applyNumberFormat="1" applyFont="1" applyFill="1" applyBorder="1" applyAlignment="1">
      <alignment horizontal="center" vertical="center" wrapText="1"/>
    </xf>
    <xf numFmtId="172" fontId="10" fillId="0" borderId="1" xfId="40" applyNumberFormat="1" applyFont="1" applyBorder="1" applyAlignment="1">
      <alignment horizontal="center" vertical="center" wrapText="1"/>
    </xf>
    <xf numFmtId="0" fontId="8" fillId="0" borderId="0" xfId="66" applyFont="1" applyAlignment="1">
      <alignment vertical="center"/>
    </xf>
    <xf numFmtId="0" fontId="7" fillId="0" borderId="0" xfId="66" applyFont="1" applyFill="1" applyBorder="1" applyAlignment="1">
      <alignment horizontal="center" vertical="center" wrapText="1"/>
    </xf>
    <xf numFmtId="0" fontId="7" fillId="0" borderId="0" xfId="66" applyFont="1" applyAlignment="1">
      <alignment horizontal="center" vertical="center" wrapText="1"/>
    </xf>
    <xf numFmtId="0" fontId="8" fillId="0" borderId="0" xfId="66" applyFont="1" applyAlignment="1">
      <alignment horizontal="left" vertical="center"/>
    </xf>
    <xf numFmtId="0" fontId="8" fillId="0" borderId="0" xfId="66" applyFont="1"/>
    <xf numFmtId="0" fontId="8" fillId="0" borderId="0" xfId="66" applyFont="1" applyAlignment="1">
      <alignment horizontal="center" vertical="center" wrapText="1"/>
    </xf>
    <xf numFmtId="0" fontId="8" fillId="0" borderId="1" xfId="66" applyFont="1" applyFill="1" applyBorder="1" applyAlignment="1">
      <alignment horizontal="center" vertical="center" wrapText="1"/>
    </xf>
    <xf numFmtId="0" fontId="8" fillId="2" borderId="0" xfId="66" applyFont="1" applyFill="1" applyAlignment="1">
      <alignment horizontal="center" vertical="center" wrapText="1"/>
    </xf>
    <xf numFmtId="0" fontId="8" fillId="2" borderId="0" xfId="66" applyFont="1" applyFill="1"/>
    <xf numFmtId="0" fontId="10" fillId="0" borderId="1" xfId="66" applyFont="1" applyFill="1" applyBorder="1" applyAlignment="1">
      <alignment horizontal="center" vertical="center"/>
    </xf>
    <xf numFmtId="0" fontId="10" fillId="0" borderId="1" xfId="66" applyFont="1" applyFill="1" applyBorder="1" applyAlignment="1">
      <alignment horizontal="center" vertical="center" wrapText="1"/>
    </xf>
    <xf numFmtId="172" fontId="10" fillId="0" borderId="1" xfId="66" applyNumberFormat="1" applyFont="1" applyFill="1" applyBorder="1" applyAlignment="1">
      <alignment horizontal="center" vertical="center"/>
    </xf>
    <xf numFmtId="168" fontId="10" fillId="0" borderId="0" xfId="66" applyNumberFormat="1" applyFont="1" applyAlignment="1">
      <alignment horizontal="center"/>
    </xf>
    <xf numFmtId="0" fontId="10" fillId="0" borderId="0" xfId="66" applyFont="1" applyAlignment="1">
      <alignment horizontal="center"/>
    </xf>
    <xf numFmtId="0" fontId="10" fillId="0" borderId="0" xfId="66" applyFont="1" applyBorder="1" applyAlignment="1">
      <alignment horizontal="center" vertical="center"/>
    </xf>
    <xf numFmtId="0" fontId="10" fillId="0" borderId="0" xfId="66" applyFont="1" applyBorder="1" applyAlignment="1">
      <alignment horizontal="center" vertical="center" wrapText="1"/>
    </xf>
    <xf numFmtId="0" fontId="8" fillId="0" borderId="0" xfId="66" applyFont="1" applyBorder="1" applyAlignment="1">
      <alignment horizontal="center" vertical="center" wrapText="1"/>
    </xf>
    <xf numFmtId="2" fontId="10" fillId="0" borderId="0" xfId="66" applyNumberFormat="1" applyFont="1" applyBorder="1" applyAlignment="1">
      <alignment horizontal="center" vertical="center"/>
    </xf>
    <xf numFmtId="0" fontId="7" fillId="0" borderId="0" xfId="66" applyFont="1" applyBorder="1" applyAlignment="1">
      <alignment horizontal="center" vertical="center"/>
    </xf>
    <xf numFmtId="2" fontId="10" fillId="0" borderId="0" xfId="66" applyNumberFormat="1" applyFont="1" applyFill="1" applyBorder="1" applyAlignment="1">
      <alignment horizontal="center" vertical="center"/>
    </xf>
    <xf numFmtId="0" fontId="7" fillId="0" borderId="0" xfId="66" applyFont="1" applyBorder="1" applyAlignment="1">
      <alignment horizontal="center"/>
    </xf>
    <xf numFmtId="0" fontId="8" fillId="0" borderId="0" xfId="66" applyFont="1" applyAlignment="1">
      <alignment horizontal="center"/>
    </xf>
    <xf numFmtId="0" fontId="8" fillId="0" borderId="0" xfId="66" applyFont="1" applyAlignment="1">
      <alignment vertical="center" wrapText="1"/>
    </xf>
    <xf numFmtId="0" fontId="8" fillId="0" borderId="0" xfId="66" applyFont="1" applyFill="1"/>
    <xf numFmtId="166" fontId="8" fillId="0" borderId="1" xfId="0" applyNumberFormat="1" applyFont="1" applyFill="1" applyBorder="1" applyAlignment="1">
      <alignment horizontal="center" vertical="center" wrapText="1"/>
    </xf>
    <xf numFmtId="0" fontId="8" fillId="0" borderId="1" xfId="69" applyFont="1" applyFill="1" applyBorder="1" applyAlignment="1">
      <alignment horizontal="center" vertical="center"/>
    </xf>
    <xf numFmtId="0" fontId="13" fillId="0" borderId="1" xfId="69" applyFont="1" applyFill="1" applyBorder="1" applyAlignment="1">
      <alignment horizontal="center" vertical="center"/>
    </xf>
    <xf numFmtId="0" fontId="20" fillId="0" borderId="0" xfId="66" applyFont="1" applyAlignment="1">
      <alignment horizontal="center" vertical="center" wrapText="1"/>
    </xf>
    <xf numFmtId="167" fontId="20" fillId="0" borderId="0" xfId="66" applyNumberFormat="1" applyFont="1" applyAlignment="1">
      <alignment horizontal="center" vertical="center" wrapText="1"/>
    </xf>
    <xf numFmtId="2" fontId="8" fillId="0" borderId="1" xfId="40" applyNumberFormat="1" applyFont="1" applyFill="1" applyBorder="1" applyAlignment="1">
      <alignment horizontal="center" vertical="center" wrapText="1"/>
    </xf>
    <xf numFmtId="0" fontId="15" fillId="0" borderId="1" xfId="11" applyFont="1" applyFill="1" applyBorder="1" applyAlignment="1">
      <alignment horizontal="center" vertical="center" wrapText="1"/>
    </xf>
    <xf numFmtId="0" fontId="8" fillId="4" borderId="1" xfId="11" applyFont="1" applyFill="1" applyBorder="1" applyAlignment="1">
      <alignment horizontal="center" vertical="center" wrapText="1"/>
    </xf>
    <xf numFmtId="168" fontId="8" fillId="4" borderId="1" xfId="11" applyNumberFormat="1" applyFont="1" applyFill="1" applyBorder="1" applyAlignment="1">
      <alignment horizontal="center" vertical="center" wrapText="1"/>
    </xf>
    <xf numFmtId="2" fontId="8" fillId="4" borderId="1" xfId="11" applyNumberFormat="1" applyFont="1" applyFill="1" applyBorder="1" applyAlignment="1">
      <alignment horizontal="center" vertical="center" wrapText="1"/>
    </xf>
    <xf numFmtId="0" fontId="8" fillId="4" borderId="0" xfId="11" applyFont="1" applyFill="1" applyAlignment="1">
      <alignment horizontal="center" vertical="center"/>
    </xf>
    <xf numFmtId="2" fontId="8" fillId="0" borderId="0" xfId="11" applyNumberFormat="1" applyFont="1" applyFill="1"/>
    <xf numFmtId="172" fontId="8" fillId="0" borderId="0" xfId="11" applyNumberFormat="1" applyFont="1" applyFill="1"/>
    <xf numFmtId="0" fontId="7" fillId="4" borderId="1" xfId="11" applyFont="1" applyFill="1" applyBorder="1" applyAlignment="1">
      <alignment horizontal="left" vertical="center" wrapText="1"/>
    </xf>
    <xf numFmtId="168" fontId="8" fillId="0" borderId="1" xfId="0" applyNumberFormat="1" applyFont="1" applyFill="1" applyBorder="1" applyAlignment="1">
      <alignment horizontal="center" vertical="center" wrapText="1"/>
    </xf>
    <xf numFmtId="172" fontId="7" fillId="0" borderId="0" xfId="66" applyNumberFormat="1" applyFont="1" applyFill="1" applyBorder="1" applyAlignment="1">
      <alignment horizontal="center" vertical="center"/>
    </xf>
    <xf numFmtId="166" fontId="10" fillId="0" borderId="0" xfId="40" applyNumberFormat="1" applyFont="1" applyAlignment="1">
      <alignment horizontal="center"/>
    </xf>
    <xf numFmtId="166" fontId="8" fillId="0" borderId="1" xfId="45" applyNumberFormat="1" applyFont="1" applyFill="1" applyBorder="1" applyAlignment="1">
      <alignment horizontal="center" vertical="center" wrapText="1"/>
    </xf>
    <xf numFmtId="166" fontId="8" fillId="0" borderId="1" xfId="41" applyNumberFormat="1" applyFont="1" applyFill="1" applyBorder="1" applyAlignment="1">
      <alignment horizontal="center" vertical="center" wrapText="1"/>
    </xf>
    <xf numFmtId="2" fontId="21" fillId="0" borderId="0" xfId="45" applyNumberFormat="1" applyFont="1" applyFill="1" applyBorder="1" applyAlignment="1">
      <alignment horizontal="center" vertical="center" wrapText="1"/>
    </xf>
    <xf numFmtId="2" fontId="8" fillId="0" borderId="0" xfId="11" applyNumberFormat="1" applyFont="1" applyFill="1" applyBorder="1" applyAlignment="1">
      <alignment horizontal="center" vertical="center"/>
    </xf>
    <xf numFmtId="0" fontId="22" fillId="0" borderId="1" xfId="11" applyFont="1" applyFill="1" applyBorder="1" applyAlignment="1">
      <alignment horizontal="center" vertical="center"/>
    </xf>
    <xf numFmtId="172" fontId="8" fillId="4" borderId="1" xfId="11" applyNumberFormat="1" applyFont="1" applyFill="1" applyBorder="1" applyAlignment="1">
      <alignment horizontal="center" vertical="center" wrapText="1"/>
    </xf>
    <xf numFmtId="172" fontId="8" fillId="0" borderId="1" xfId="11" applyNumberFormat="1"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69" applyFont="1" applyFill="1" applyBorder="1" applyAlignment="1">
      <alignment vertical="center" wrapText="1"/>
    </xf>
    <xf numFmtId="2" fontId="8" fillId="0" borderId="3" xfId="45" applyNumberFormat="1" applyFont="1" applyFill="1" applyBorder="1" applyAlignment="1">
      <alignment horizontal="center" vertical="center" wrapText="1"/>
    </xf>
    <xf numFmtId="2" fontId="8" fillId="0" borderId="8" xfId="45" applyNumberFormat="1" applyFont="1" applyFill="1" applyBorder="1" applyAlignment="1">
      <alignment horizontal="center" vertical="center" wrapText="1"/>
    </xf>
    <xf numFmtId="2" fontId="8" fillId="0" borderId="9" xfId="45" applyNumberFormat="1" applyFont="1" applyFill="1" applyBorder="1" applyAlignment="1">
      <alignment horizontal="center" vertical="center" wrapText="1"/>
    </xf>
    <xf numFmtId="0" fontId="8" fillId="0" borderId="9" xfId="45" applyFont="1" applyFill="1" applyBorder="1" applyAlignment="1">
      <alignment horizontal="center" vertical="center" wrapText="1"/>
    </xf>
    <xf numFmtId="2" fontId="8" fillId="0" borderId="1" xfId="13" applyNumberFormat="1" applyFont="1" applyFill="1" applyBorder="1" applyAlignment="1">
      <alignment horizontal="center" vertical="center" wrapText="1"/>
    </xf>
    <xf numFmtId="169" fontId="8" fillId="0" borderId="1" xfId="41" applyNumberFormat="1" applyFont="1" applyFill="1" applyBorder="1" applyAlignment="1">
      <alignment horizontal="center" vertical="center" wrapText="1"/>
    </xf>
    <xf numFmtId="166" fontId="8" fillId="0" borderId="1" xfId="69" applyNumberFormat="1" applyFont="1" applyFill="1" applyBorder="1" applyAlignment="1">
      <alignment horizontal="center" vertical="center" wrapText="1"/>
    </xf>
    <xf numFmtId="168" fontId="8" fillId="0" borderId="1" xfId="40" applyNumberFormat="1"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0" fontId="8" fillId="0" borderId="1" xfId="40" applyFont="1" applyFill="1" applyBorder="1" applyAlignment="1">
      <alignment horizontal="center" vertical="center" wrapText="1"/>
    </xf>
    <xf numFmtId="1" fontId="8" fillId="0" borderId="1" xfId="45" applyNumberFormat="1" applyFont="1" applyFill="1" applyBorder="1" applyAlignment="1">
      <alignment horizontal="center" vertical="center" wrapText="1"/>
    </xf>
    <xf numFmtId="0" fontId="8" fillId="0" borderId="1" xfId="41" applyFont="1" applyFill="1" applyBorder="1" applyAlignment="1">
      <alignment horizontal="center" vertical="center" wrapText="1"/>
    </xf>
    <xf numFmtId="0" fontId="8" fillId="0" borderId="0" xfId="41" applyFont="1" applyFill="1" applyBorder="1" applyAlignment="1">
      <alignment horizontal="center" vertical="center" wrapText="1"/>
    </xf>
    <xf numFmtId="0" fontId="8" fillId="0" borderId="0" xfId="41" applyFont="1" applyFill="1" applyAlignment="1">
      <alignment horizontal="center" vertical="center" wrapText="1"/>
    </xf>
    <xf numFmtId="2" fontId="8" fillId="0" borderId="8" xfId="41" applyNumberFormat="1" applyFont="1" applyFill="1" applyBorder="1" applyAlignment="1">
      <alignment horizontal="center" vertical="center" wrapText="1"/>
    </xf>
    <xf numFmtId="0" fontId="8" fillId="0" borderId="8" xfId="41" applyFont="1" applyFill="1" applyBorder="1" applyAlignment="1">
      <alignment horizontal="center" vertical="center" wrapText="1"/>
    </xf>
    <xf numFmtId="0" fontId="8" fillId="0" borderId="8" xfId="41" applyFont="1" applyFill="1" applyBorder="1" applyAlignment="1">
      <alignment horizontal="left" vertical="center" wrapText="1"/>
    </xf>
    <xf numFmtId="168" fontId="8" fillId="0" borderId="8" xfId="41" applyNumberFormat="1" applyFont="1" applyFill="1" applyBorder="1" applyAlignment="1">
      <alignment horizontal="center" vertical="center" wrapText="1"/>
    </xf>
    <xf numFmtId="0" fontId="8" fillId="0" borderId="1" xfId="13" applyFont="1" applyFill="1" applyBorder="1" applyAlignment="1">
      <alignment horizontal="center" vertical="center" wrapText="1"/>
    </xf>
    <xf numFmtId="0" fontId="8" fillId="0" borderId="0" xfId="13" applyFont="1" applyFill="1" applyBorder="1" applyAlignment="1">
      <alignment horizontal="center" vertical="center" wrapText="1"/>
    </xf>
    <xf numFmtId="0" fontId="8" fillId="0" borderId="0" xfId="13" applyFont="1" applyFill="1" applyAlignment="1">
      <alignment horizontal="center" vertical="center" wrapText="1"/>
    </xf>
    <xf numFmtId="0" fontId="8" fillId="0" borderId="1" xfId="13" applyFont="1" applyFill="1" applyBorder="1" applyAlignment="1">
      <alignment horizontal="left" vertical="center" wrapText="1"/>
    </xf>
    <xf numFmtId="0" fontId="8" fillId="0" borderId="8" xfId="13" applyFont="1" applyFill="1" applyBorder="1" applyAlignment="1">
      <alignment horizontal="center" vertical="center" wrapText="1"/>
    </xf>
    <xf numFmtId="168" fontId="8" fillId="0" borderId="1" xfId="13" applyNumberFormat="1" applyFont="1" applyFill="1" applyBorder="1" applyAlignment="1">
      <alignment horizontal="center" vertical="center" wrapText="1"/>
    </xf>
    <xf numFmtId="0" fontId="8" fillId="0" borderId="8" xfId="45" applyFont="1" applyFill="1" applyBorder="1" applyAlignment="1">
      <alignment horizontal="center" vertical="center" wrapText="1"/>
    </xf>
    <xf numFmtId="0" fontId="8" fillId="0" borderId="8" xfId="45" applyFont="1" applyFill="1" applyBorder="1" applyAlignment="1">
      <alignment horizontal="left" vertical="center" wrapText="1"/>
    </xf>
    <xf numFmtId="168" fontId="8" fillId="0" borderId="8" xfId="45" applyNumberFormat="1" applyFont="1" applyFill="1" applyBorder="1" applyAlignment="1">
      <alignment horizontal="center" vertical="center" wrapText="1"/>
    </xf>
    <xf numFmtId="169" fontId="8" fillId="0" borderId="8" xfId="45" applyNumberFormat="1" applyFont="1" applyFill="1" applyBorder="1" applyAlignment="1">
      <alignment horizontal="center" vertical="center" wrapText="1"/>
    </xf>
    <xf numFmtId="2" fontId="8" fillId="0" borderId="3" xfId="40" applyNumberFormat="1" applyFont="1" applyFill="1" applyBorder="1" applyAlignment="1">
      <alignment horizontal="center" vertical="center"/>
    </xf>
    <xf numFmtId="0" fontId="8" fillId="0" borderId="0" xfId="40" applyFont="1" applyFill="1"/>
    <xf numFmtId="0" fontId="8" fillId="0" borderId="1" xfId="40" applyFont="1" applyFill="1" applyBorder="1"/>
    <xf numFmtId="0" fontId="8" fillId="0" borderId="1" xfId="40" applyFont="1" applyFill="1" applyBorder="1" applyAlignment="1">
      <alignment horizontal="left"/>
    </xf>
    <xf numFmtId="2" fontId="8" fillId="0" borderId="1" xfId="40" applyNumberFormat="1" applyFont="1" applyFill="1" applyBorder="1" applyAlignment="1">
      <alignment horizontal="center" vertical="center"/>
    </xf>
    <xf numFmtId="0" fontId="8" fillId="0" borderId="1" xfId="40" applyFont="1" applyFill="1" applyBorder="1" applyAlignment="1">
      <alignment horizontal="center" vertical="center"/>
    </xf>
    <xf numFmtId="0" fontId="8" fillId="0" borderId="1" xfId="70" applyFont="1" applyFill="1" applyBorder="1" applyAlignment="1">
      <alignment horizontal="left" vertical="center" wrapText="1"/>
    </xf>
    <xf numFmtId="2" fontId="8" fillId="0" borderId="1" xfId="70" applyNumberFormat="1" applyFont="1" applyFill="1" applyBorder="1" applyAlignment="1">
      <alignment horizontal="center" vertical="center" wrapText="1"/>
    </xf>
    <xf numFmtId="0" fontId="8" fillId="0" borderId="1" xfId="70" applyFont="1" applyFill="1" applyBorder="1" applyAlignment="1">
      <alignment horizontal="center" vertical="center" wrapText="1"/>
    </xf>
    <xf numFmtId="0" fontId="8" fillId="0" borderId="0" xfId="70" applyFont="1" applyFill="1" applyAlignment="1">
      <alignment horizontal="center" vertical="center" wrapText="1"/>
    </xf>
    <xf numFmtId="1" fontId="8" fillId="0" borderId="1" xfId="70" applyNumberFormat="1" applyFont="1" applyFill="1" applyBorder="1" applyAlignment="1">
      <alignment horizontal="center" vertical="center" wrapText="1"/>
    </xf>
    <xf numFmtId="169" fontId="8" fillId="0" borderId="1" xfId="70" applyNumberFormat="1" applyFont="1" applyFill="1" applyBorder="1" applyAlignment="1">
      <alignment horizontal="center" vertical="center" wrapText="1"/>
    </xf>
    <xf numFmtId="168" fontId="8" fillId="0" borderId="1" xfId="70" applyNumberFormat="1" applyFont="1" applyFill="1" applyBorder="1" applyAlignment="1">
      <alignment horizontal="center" vertical="center" wrapText="1"/>
    </xf>
    <xf numFmtId="2" fontId="8" fillId="0" borderId="1" xfId="12" applyNumberFormat="1" applyFont="1" applyFill="1" applyBorder="1" applyAlignment="1">
      <alignment horizontal="center" vertical="center" wrapText="1"/>
    </xf>
    <xf numFmtId="1" fontId="8" fillId="0" borderId="1" xfId="12" applyNumberFormat="1" applyFont="1" applyFill="1" applyBorder="1" applyAlignment="1">
      <alignment horizontal="center" vertical="center" wrapText="1"/>
    </xf>
    <xf numFmtId="0" fontId="8" fillId="0" borderId="0" xfId="12" applyFont="1" applyFill="1" applyAlignment="1">
      <alignment horizontal="center" vertical="center" wrapText="1"/>
    </xf>
    <xf numFmtId="2" fontId="8" fillId="0" borderId="8" xfId="12" applyNumberFormat="1" applyFont="1" applyFill="1" applyBorder="1" applyAlignment="1">
      <alignment horizontal="center" vertical="center" wrapText="1"/>
    </xf>
    <xf numFmtId="0" fontId="8" fillId="0" borderId="8" xfId="12" applyFont="1" applyFill="1" applyBorder="1" applyAlignment="1">
      <alignment horizontal="center" vertical="center" wrapText="1"/>
    </xf>
    <xf numFmtId="16" fontId="8" fillId="0" borderId="3" xfId="12" applyNumberFormat="1" applyFont="1" applyFill="1" applyBorder="1" applyAlignment="1">
      <alignment horizontal="center" vertical="center" wrapText="1"/>
    </xf>
    <xf numFmtId="0" fontId="8" fillId="0" borderId="8" xfId="12" applyFont="1" applyFill="1" applyBorder="1" applyAlignment="1">
      <alignment horizontal="left" vertical="center" wrapText="1"/>
    </xf>
    <xf numFmtId="0" fontId="8" fillId="0" borderId="1" xfId="12" applyFont="1" applyFill="1" applyBorder="1" applyAlignment="1">
      <alignment horizontal="center" wrapText="1"/>
    </xf>
    <xf numFmtId="168" fontId="8" fillId="0" borderId="8" xfId="12" applyNumberFormat="1" applyFont="1" applyFill="1" applyBorder="1" applyAlignment="1">
      <alignment horizontal="center" vertical="center" wrapText="1"/>
    </xf>
    <xf numFmtId="169" fontId="8" fillId="0" borderId="8" xfId="12" applyNumberFormat="1" applyFont="1" applyFill="1" applyBorder="1" applyAlignment="1">
      <alignment horizontal="center" vertical="center" wrapText="1"/>
    </xf>
    <xf numFmtId="0" fontId="8" fillId="0" borderId="9" xfId="45" applyFont="1" applyFill="1" applyBorder="1" applyAlignment="1">
      <alignment horizontal="left" vertical="center" wrapText="1"/>
    </xf>
    <xf numFmtId="168" fontId="8" fillId="0" borderId="9" xfId="45" applyNumberFormat="1" applyFont="1" applyFill="1" applyBorder="1" applyAlignment="1">
      <alignment horizontal="center" vertical="center" wrapText="1"/>
    </xf>
    <xf numFmtId="169" fontId="8" fillId="0" borderId="9" xfId="45" applyNumberFormat="1" applyFont="1" applyFill="1" applyBorder="1" applyAlignment="1">
      <alignment horizontal="center" vertical="center" wrapText="1"/>
    </xf>
    <xf numFmtId="0" fontId="8" fillId="0" borderId="1" xfId="70" applyFont="1" applyFill="1" applyBorder="1" applyAlignment="1">
      <alignment vertical="center" wrapText="1"/>
    </xf>
    <xf numFmtId="2" fontId="8" fillId="4" borderId="0" xfId="11" applyNumberFormat="1" applyFont="1" applyFill="1" applyAlignment="1">
      <alignment horizontal="center" vertical="center"/>
    </xf>
    <xf numFmtId="0" fontId="10" fillId="0" borderId="1" xfId="88" applyFont="1" applyFill="1" applyBorder="1" applyAlignment="1">
      <alignment vertical="center"/>
    </xf>
    <xf numFmtId="0" fontId="9" fillId="0" borderId="1" xfId="88" applyFont="1" applyFill="1" applyBorder="1" applyAlignment="1">
      <alignment horizontal="center" vertical="center"/>
    </xf>
    <xf numFmtId="0" fontId="8" fillId="0" borderId="3" xfId="76" applyFont="1" applyFill="1" applyBorder="1" applyAlignment="1">
      <alignment horizontal="center" vertical="center" wrapText="1"/>
    </xf>
    <xf numFmtId="168" fontId="8" fillId="0" borderId="3" xfId="76" applyNumberFormat="1" applyFont="1" applyFill="1" applyBorder="1" applyAlignment="1">
      <alignment horizontal="center" vertical="center" wrapText="1"/>
    </xf>
    <xf numFmtId="2" fontId="8" fillId="0" borderId="3" xfId="76" applyNumberFormat="1" applyFont="1" applyFill="1" applyBorder="1" applyAlignment="1">
      <alignment horizontal="center" vertical="center" wrapText="1"/>
    </xf>
    <xf numFmtId="2" fontId="8" fillId="0" borderId="3" xfId="11" applyNumberFormat="1" applyFont="1" applyFill="1" applyBorder="1" applyAlignment="1">
      <alignment horizontal="center" vertical="center" wrapText="1"/>
    </xf>
    <xf numFmtId="168" fontId="8" fillId="0" borderId="3" xfId="11" applyNumberFormat="1" applyFont="1" applyFill="1" applyBorder="1" applyAlignment="1">
      <alignment horizontal="center" vertical="center" wrapText="1"/>
    </xf>
    <xf numFmtId="169" fontId="8" fillId="0" borderId="3" xfId="11" applyNumberFormat="1" applyFont="1" applyFill="1" applyBorder="1" applyAlignment="1">
      <alignment horizontal="center" vertical="center" wrapText="1"/>
    </xf>
    <xf numFmtId="169" fontId="8" fillId="0" borderId="3" xfId="0" applyNumberFormat="1" applyFont="1" applyFill="1" applyBorder="1" applyAlignment="1">
      <alignment horizontal="center" vertical="center" wrapText="1"/>
    </xf>
    <xf numFmtId="1" fontId="8" fillId="0" borderId="3" xfId="76" applyNumberFormat="1" applyFont="1" applyFill="1" applyBorder="1" applyAlignment="1">
      <alignment horizontal="center" vertical="center" wrapText="1"/>
    </xf>
    <xf numFmtId="166" fontId="8" fillId="0" borderId="3" xfId="11" applyNumberFormat="1" applyFont="1" applyFill="1" applyBorder="1" applyAlignment="1">
      <alignment horizontal="center" vertical="center" wrapText="1"/>
    </xf>
    <xf numFmtId="1" fontId="8" fillId="0" borderId="3" xfId="41" applyNumberFormat="1" applyFont="1" applyFill="1" applyBorder="1" applyAlignment="1">
      <alignment horizontal="center" vertical="center" wrapText="1"/>
    </xf>
    <xf numFmtId="2" fontId="8" fillId="0" borderId="3" xfId="13" applyNumberFormat="1" applyFont="1" applyFill="1" applyBorder="1" applyAlignment="1">
      <alignment horizontal="center" vertical="center" wrapText="1"/>
    </xf>
    <xf numFmtId="0" fontId="8" fillId="0" borderId="3" xfId="12" applyFont="1" applyFill="1" applyBorder="1" applyAlignment="1">
      <alignment horizontal="center" vertical="center" wrapText="1"/>
    </xf>
    <xf numFmtId="2" fontId="8" fillId="0" borderId="3" xfId="12" applyNumberFormat="1" applyFont="1" applyFill="1" applyBorder="1" applyAlignment="1">
      <alignment horizontal="center" vertical="center" wrapText="1"/>
    </xf>
    <xf numFmtId="168" fontId="8" fillId="0" borderId="3" xfId="41" applyNumberFormat="1" applyFont="1" applyFill="1" applyBorder="1" applyAlignment="1">
      <alignment horizontal="center" vertical="center" wrapText="1"/>
    </xf>
    <xf numFmtId="1" fontId="22" fillId="0" borderId="3" xfId="76" applyNumberFormat="1" applyFont="1" applyFill="1" applyBorder="1" applyAlignment="1">
      <alignment horizontal="center" vertical="center" wrapText="1"/>
    </xf>
    <xf numFmtId="0" fontId="8" fillId="0" borderId="3" xfId="76" applyFont="1" applyFill="1" applyBorder="1" applyAlignment="1">
      <alignment vertical="center" wrapText="1"/>
    </xf>
    <xf numFmtId="0" fontId="8" fillId="0" borderId="3" xfId="0" applyFont="1" applyFill="1" applyBorder="1" applyAlignment="1">
      <alignment vertical="center" wrapText="1"/>
    </xf>
    <xf numFmtId="0" fontId="8" fillId="0" borderId="3" xfId="41" applyFont="1" applyFill="1" applyBorder="1" applyAlignment="1">
      <alignment vertical="center" wrapText="1"/>
    </xf>
    <xf numFmtId="0" fontId="8" fillId="0" borderId="3" xfId="12" applyFont="1" applyFill="1" applyBorder="1" applyAlignment="1">
      <alignment vertical="center" wrapText="1"/>
    </xf>
    <xf numFmtId="0" fontId="8" fillId="0" borderId="3" xfId="88" applyFont="1" applyFill="1" applyBorder="1" applyAlignment="1">
      <alignment horizontal="center" vertical="center" wrapText="1"/>
    </xf>
    <xf numFmtId="1" fontId="8" fillId="0" borderId="3" xfId="88" applyNumberFormat="1" applyFont="1" applyFill="1" applyBorder="1" applyAlignment="1">
      <alignment horizontal="center" vertical="center" wrapText="1"/>
    </xf>
    <xf numFmtId="0" fontId="8" fillId="0" borderId="0" xfId="11" applyFont="1" applyFill="1" applyAlignment="1">
      <alignment horizontal="center" vertical="center" wrapText="1"/>
    </xf>
    <xf numFmtId="0" fontId="8" fillId="0" borderId="3" xfId="88" applyFont="1" applyFill="1" applyBorder="1" applyAlignment="1">
      <alignment vertical="center" wrapText="1"/>
    </xf>
    <xf numFmtId="169" fontId="8" fillId="0" borderId="1" xfId="11" applyNumberFormat="1" applyFont="1" applyFill="1" applyBorder="1" applyAlignment="1">
      <alignment horizontal="center" vertical="center" wrapText="1"/>
    </xf>
    <xf numFmtId="168" fontId="8" fillId="0" borderId="1" xfId="11" applyNumberFormat="1" applyFont="1" applyFill="1" applyBorder="1" applyAlignment="1">
      <alignment horizontal="center" vertical="center" wrapText="1"/>
    </xf>
    <xf numFmtId="2" fontId="8" fillId="0" borderId="1" xfId="11" applyNumberFormat="1" applyFont="1" applyFill="1" applyBorder="1" applyAlignment="1">
      <alignment horizontal="center" vertical="center"/>
    </xf>
    <xf numFmtId="0" fontId="8" fillId="0" borderId="1" xfId="11" applyFont="1" applyFill="1" applyBorder="1"/>
    <xf numFmtId="0" fontId="8" fillId="0" borderId="1" xfId="11" applyFont="1" applyFill="1" applyBorder="1" applyAlignment="1">
      <alignment horizontal="left"/>
    </xf>
    <xf numFmtId="168" fontId="8" fillId="0" borderId="1" xfId="11" applyNumberFormat="1" applyFont="1" applyFill="1" applyBorder="1" applyAlignment="1">
      <alignment horizontal="center" vertical="center"/>
    </xf>
    <xf numFmtId="169" fontId="8" fillId="0" borderId="1" xfId="11" applyNumberFormat="1" applyFont="1" applyFill="1" applyBorder="1" applyAlignment="1">
      <alignment horizontal="center" vertical="center"/>
    </xf>
    <xf numFmtId="0" fontId="10" fillId="0" borderId="1" xfId="88" applyFont="1" applyFill="1" applyBorder="1" applyAlignment="1">
      <alignment vertical="center" wrapText="1"/>
    </xf>
    <xf numFmtId="2" fontId="8" fillId="0" borderId="0" xfId="45" applyNumberFormat="1" applyFont="1" applyFill="1" applyBorder="1" applyAlignment="1">
      <alignment horizontal="center" vertical="center" wrapText="1"/>
    </xf>
    <xf numFmtId="0" fontId="8" fillId="0" borderId="3" xfId="69" applyFont="1" applyFill="1" applyBorder="1" applyAlignment="1">
      <alignment vertical="center" wrapText="1"/>
    </xf>
    <xf numFmtId="0" fontId="8" fillId="0" borderId="3" xfId="40" applyFont="1" applyBorder="1" applyAlignment="1">
      <alignment horizontal="center" vertical="center" wrapText="1"/>
    </xf>
    <xf numFmtId="0" fontId="8" fillId="0" borderId="9" xfId="40" applyFont="1" applyBorder="1" applyAlignment="1">
      <alignment horizontal="center" vertical="center" wrapText="1"/>
    </xf>
    <xf numFmtId="10" fontId="8" fillId="0" borderId="3" xfId="40" applyNumberFormat="1" applyFont="1" applyFill="1" applyBorder="1" applyAlignment="1">
      <alignment horizontal="center" vertical="center" wrapText="1"/>
    </xf>
    <xf numFmtId="10" fontId="8" fillId="0" borderId="9" xfId="40" applyNumberFormat="1" applyFont="1" applyFill="1" applyBorder="1" applyAlignment="1">
      <alignment horizontal="center" vertical="center" wrapText="1"/>
    </xf>
    <xf numFmtId="0" fontId="8" fillId="0" borderId="3" xfId="40" applyFont="1" applyBorder="1" applyAlignment="1">
      <alignment horizontal="left" vertical="center" wrapText="1"/>
    </xf>
    <xf numFmtId="0" fontId="8" fillId="0" borderId="9" xfId="40" applyFont="1" applyBorder="1" applyAlignment="1">
      <alignment horizontal="left" vertical="center" wrapText="1"/>
    </xf>
    <xf numFmtId="172" fontId="8" fillId="0" borderId="3" xfId="40" applyNumberFormat="1" applyFont="1" applyBorder="1" applyAlignment="1">
      <alignment horizontal="center" vertical="center" wrapText="1"/>
    </xf>
    <xf numFmtId="172" fontId="8" fillId="0" borderId="9" xfId="40" applyNumberFormat="1" applyFont="1" applyBorder="1" applyAlignment="1">
      <alignment horizontal="center" vertical="center" wrapText="1"/>
    </xf>
    <xf numFmtId="0" fontId="7" fillId="0" borderId="0" xfId="40" applyFont="1" applyAlignment="1">
      <alignment horizontal="center" vertical="center"/>
    </xf>
    <xf numFmtId="0" fontId="7" fillId="0" borderId="0" xfId="40" applyFont="1" applyAlignment="1">
      <alignment horizontal="center" vertical="center" wrapText="1"/>
    </xf>
    <xf numFmtId="0" fontId="9" fillId="0" borderId="0" xfId="40" applyFont="1" applyBorder="1" applyAlignment="1">
      <alignment horizontal="center" vertical="center"/>
    </xf>
    <xf numFmtId="0" fontId="7" fillId="0" borderId="3" xfId="40" applyFont="1" applyBorder="1" applyAlignment="1">
      <alignment horizontal="center" vertical="center" wrapText="1"/>
    </xf>
    <xf numFmtId="0" fontId="7" fillId="0" borderId="9" xfId="40" applyFont="1" applyBorder="1" applyAlignment="1">
      <alignment horizontal="center" vertical="center" wrapText="1"/>
    </xf>
    <xf numFmtId="0" fontId="7" fillId="0" borderId="5" xfId="40" applyFont="1" applyBorder="1" applyAlignment="1">
      <alignment horizontal="center" vertical="center" wrapText="1"/>
    </xf>
    <xf numFmtId="0" fontId="7" fillId="0" borderId="6" xfId="40" applyFont="1" applyBorder="1" applyAlignment="1">
      <alignment horizontal="center" vertical="center" wrapText="1"/>
    </xf>
    <xf numFmtId="0" fontId="7" fillId="0" borderId="7" xfId="40" applyFont="1" applyBorder="1" applyAlignment="1">
      <alignment horizontal="center" vertical="center" wrapText="1"/>
    </xf>
    <xf numFmtId="0" fontId="8" fillId="0" borderId="0" xfId="40" applyFont="1" applyAlignment="1">
      <alignment horizontal="center" vertical="center" wrapText="1"/>
    </xf>
    <xf numFmtId="170" fontId="8" fillId="0" borderId="3" xfId="40" applyNumberFormat="1" applyFont="1" applyFill="1" applyBorder="1" applyAlignment="1">
      <alignment horizontal="center" vertical="center" wrapText="1"/>
    </xf>
    <xf numFmtId="170" fontId="8" fillId="0" borderId="9" xfId="40" applyNumberFormat="1" applyFont="1" applyFill="1" applyBorder="1" applyAlignment="1">
      <alignment horizontal="center" vertical="center" wrapText="1"/>
    </xf>
    <xf numFmtId="0" fontId="10" fillId="0" borderId="5" xfId="40" applyFont="1" applyBorder="1" applyAlignment="1">
      <alignment horizontal="center" vertical="center" wrapText="1"/>
    </xf>
    <xf numFmtId="0" fontId="10" fillId="0" borderId="6" xfId="40" applyFont="1" applyBorder="1" applyAlignment="1">
      <alignment horizontal="center" vertical="center" wrapText="1"/>
    </xf>
    <xf numFmtId="0" fontId="10" fillId="0" borderId="7" xfId="40" applyFont="1" applyBorder="1" applyAlignment="1">
      <alignment horizontal="center" vertical="center" wrapText="1"/>
    </xf>
    <xf numFmtId="10" fontId="8" fillId="0" borderId="3" xfId="86" applyNumberFormat="1" applyFont="1" applyBorder="1" applyAlignment="1">
      <alignment horizontal="center" vertical="center" wrapText="1"/>
    </xf>
    <xf numFmtId="10" fontId="8" fillId="0" borderId="9" xfId="86" applyNumberFormat="1" applyFont="1" applyBorder="1" applyAlignment="1">
      <alignment horizontal="center" vertical="center" wrapText="1"/>
    </xf>
    <xf numFmtId="0" fontId="8" fillId="0" borderId="3" xfId="86" applyFont="1" applyBorder="1" applyAlignment="1">
      <alignment horizontal="left" vertical="center" wrapText="1"/>
    </xf>
    <xf numFmtId="0" fontId="8" fillId="0" borderId="9" xfId="86" applyFont="1" applyBorder="1" applyAlignment="1">
      <alignment horizontal="left" vertical="center" wrapText="1"/>
    </xf>
    <xf numFmtId="0" fontId="8" fillId="0" borderId="3" xfId="86" applyFont="1" applyBorder="1" applyAlignment="1">
      <alignment horizontal="center" vertical="center" wrapText="1"/>
    </xf>
    <xf numFmtId="0" fontId="8" fillId="0" borderId="9" xfId="86" applyFont="1" applyBorder="1" applyAlignment="1">
      <alignment horizontal="center" vertical="center" wrapText="1"/>
    </xf>
    <xf numFmtId="9" fontId="8" fillId="0" borderId="3" xfId="40" applyNumberFormat="1" applyFont="1" applyBorder="1" applyAlignment="1">
      <alignment horizontal="center" vertical="center" wrapText="1"/>
    </xf>
    <xf numFmtId="9" fontId="8" fillId="0" borderId="9" xfId="40" applyNumberFormat="1" applyFont="1" applyBorder="1" applyAlignment="1">
      <alignment horizontal="center" vertical="center" wrapText="1"/>
    </xf>
    <xf numFmtId="168" fontId="10" fillId="0" borderId="0" xfId="40" applyNumberFormat="1" applyFont="1" applyBorder="1" applyAlignment="1">
      <alignment horizontal="left" vertical="center"/>
    </xf>
    <xf numFmtId="172" fontId="8" fillId="0" borderId="3" xfId="86" applyNumberFormat="1" applyFont="1" applyBorder="1" applyAlignment="1">
      <alignment horizontal="center" vertical="center" wrapText="1"/>
    </xf>
    <xf numFmtId="172" fontId="8" fillId="0" borderId="9" xfId="86" applyNumberFormat="1" applyFont="1" applyBorder="1" applyAlignment="1">
      <alignment horizontal="center" vertical="center" wrapText="1"/>
    </xf>
    <xf numFmtId="168" fontId="10" fillId="0" borderId="0" xfId="40" applyNumberFormat="1" applyFont="1" applyBorder="1" applyAlignment="1">
      <alignment horizontal="center" vertical="center"/>
    </xf>
    <xf numFmtId="0" fontId="10" fillId="0" borderId="1" xfId="40" applyFont="1" applyBorder="1" applyAlignment="1">
      <alignment horizontal="center" vertical="center" wrapText="1"/>
    </xf>
    <xf numFmtId="172" fontId="8" fillId="0" borderId="3" xfId="66" applyNumberFormat="1" applyFont="1" applyFill="1" applyBorder="1" applyAlignment="1">
      <alignment horizontal="center" vertical="center" wrapText="1"/>
    </xf>
    <xf numFmtId="172" fontId="8" fillId="0" borderId="9" xfId="66" applyNumberFormat="1" applyFont="1" applyFill="1" applyBorder="1" applyAlignment="1">
      <alignment horizontal="center" vertical="center" wrapText="1"/>
    </xf>
    <xf numFmtId="0" fontId="8" fillId="0" borderId="3" xfId="66" applyFont="1" applyFill="1" applyBorder="1" applyAlignment="1">
      <alignment horizontal="center" vertical="center" wrapText="1"/>
    </xf>
    <xf numFmtId="0" fontId="8" fillId="0" borderId="9" xfId="66" applyFont="1" applyFill="1" applyBorder="1" applyAlignment="1">
      <alignment horizontal="center" vertical="center" wrapText="1"/>
    </xf>
    <xf numFmtId="16" fontId="8" fillId="0" borderId="3" xfId="66" applyNumberFormat="1" applyFont="1" applyFill="1" applyBorder="1" applyAlignment="1">
      <alignment horizontal="center" vertical="center" wrapText="1"/>
    </xf>
    <xf numFmtId="16" fontId="8" fillId="0" borderId="9" xfId="66" applyNumberFormat="1" applyFont="1" applyFill="1" applyBorder="1" applyAlignment="1">
      <alignment horizontal="center" vertical="center" wrapText="1"/>
    </xf>
    <xf numFmtId="0" fontId="8" fillId="0" borderId="3" xfId="66" applyFont="1" applyFill="1" applyBorder="1" applyAlignment="1">
      <alignment horizontal="left" vertical="center" wrapText="1"/>
    </xf>
    <xf numFmtId="0" fontId="8" fillId="0" borderId="9" xfId="66" applyFont="1" applyFill="1" applyBorder="1" applyAlignment="1">
      <alignment horizontal="left" vertical="center" wrapText="1"/>
    </xf>
    <xf numFmtId="0" fontId="7" fillId="0" borderId="0" xfId="66" applyFont="1" applyBorder="1" applyAlignment="1">
      <alignment horizontal="center" vertical="center"/>
    </xf>
    <xf numFmtId="0" fontId="7" fillId="0" borderId="0" xfId="66" applyFont="1" applyFill="1" applyAlignment="1">
      <alignment horizontal="center" vertical="center" wrapText="1"/>
    </xf>
    <xf numFmtId="0" fontId="7" fillId="0" borderId="0" xfId="66" applyFont="1" applyFill="1" applyAlignment="1">
      <alignment horizontal="center" vertical="center"/>
    </xf>
    <xf numFmtId="0" fontId="7" fillId="0" borderId="0" xfId="66" applyFont="1" applyFill="1" applyBorder="1" applyAlignment="1">
      <alignment horizontal="center" vertical="center" wrapText="1"/>
    </xf>
    <xf numFmtId="0" fontId="8" fillId="0" borderId="2" xfId="66" applyFont="1" applyFill="1" applyBorder="1" applyAlignment="1">
      <alignment horizontal="center" vertical="center"/>
    </xf>
    <xf numFmtId="0" fontId="8" fillId="0" borderId="3" xfId="76" applyFont="1" applyFill="1" applyBorder="1" applyAlignment="1">
      <alignment horizontal="center" vertical="center" wrapText="1"/>
    </xf>
    <xf numFmtId="0" fontId="8" fillId="0" borderId="9" xfId="76" applyFont="1" applyFill="1" applyBorder="1" applyAlignment="1">
      <alignment horizontal="center" vertical="center" wrapText="1"/>
    </xf>
    <xf numFmtId="0" fontId="8" fillId="0" borderId="1" xfId="45" applyFont="1" applyFill="1" applyBorder="1" applyAlignment="1">
      <alignment horizontal="center" vertical="center" wrapText="1"/>
    </xf>
    <xf numFmtId="2" fontId="8" fillId="0" borderId="3" xfId="45" applyNumberFormat="1" applyFont="1" applyFill="1" applyBorder="1" applyAlignment="1">
      <alignment horizontal="center" vertical="center" wrapText="1"/>
    </xf>
    <xf numFmtId="2" fontId="8" fillId="0" borderId="9" xfId="45" applyNumberFormat="1" applyFont="1" applyFill="1" applyBorder="1" applyAlignment="1">
      <alignment horizontal="center" vertical="center" wrapText="1"/>
    </xf>
    <xf numFmtId="2" fontId="8" fillId="0" borderId="8" xfId="45" applyNumberFormat="1" applyFont="1" applyFill="1" applyBorder="1" applyAlignment="1">
      <alignment horizontal="center" vertical="center" wrapText="1"/>
    </xf>
    <xf numFmtId="172" fontId="8" fillId="0" borderId="3" xfId="45" applyNumberFormat="1" applyFont="1" applyFill="1" applyBorder="1" applyAlignment="1">
      <alignment horizontal="center" vertical="center" wrapText="1"/>
    </xf>
    <xf numFmtId="172" fontId="8" fillId="0" borderId="8" xfId="45" applyNumberFormat="1" applyFont="1" applyFill="1" applyBorder="1" applyAlignment="1">
      <alignment horizontal="center" vertical="center" wrapText="1"/>
    </xf>
    <xf numFmtId="0" fontId="8" fillId="0" borderId="3" xfId="76" applyFont="1" applyFill="1" applyBorder="1" applyAlignment="1">
      <alignment horizontal="left" vertical="center" wrapText="1"/>
    </xf>
    <xf numFmtId="0" fontId="8" fillId="0" borderId="9" xfId="76" applyFont="1" applyFill="1" applyBorder="1" applyAlignment="1">
      <alignment horizontal="left" vertical="center" wrapText="1"/>
    </xf>
    <xf numFmtId="168" fontId="8" fillId="0" borderId="3" xfId="76" applyNumberFormat="1" applyFont="1" applyFill="1" applyBorder="1" applyAlignment="1">
      <alignment horizontal="center" vertical="center" wrapText="1"/>
    </xf>
    <xf numFmtId="168" fontId="8" fillId="0" borderId="9" xfId="76" applyNumberFormat="1" applyFont="1" applyFill="1" applyBorder="1" applyAlignment="1">
      <alignment horizontal="center" vertical="center" wrapText="1"/>
    </xf>
    <xf numFmtId="172" fontId="8" fillId="0" borderId="9" xfId="45" applyNumberFormat="1" applyFont="1" applyFill="1" applyBorder="1" applyAlignment="1">
      <alignment horizontal="center" vertical="center" wrapText="1"/>
    </xf>
    <xf numFmtId="0" fontId="13" fillId="0" borderId="3" xfId="76" applyFont="1" applyFill="1" applyBorder="1" applyAlignment="1">
      <alignment horizontal="center" vertical="center" wrapText="1"/>
    </xf>
    <xf numFmtId="0" fontId="13" fillId="0" borderId="9" xfId="76" applyFont="1" applyFill="1" applyBorder="1" applyAlignment="1">
      <alignment horizontal="center" vertical="center" wrapText="1"/>
    </xf>
    <xf numFmtId="0" fontId="8" fillId="0" borderId="3" xfId="45" applyFont="1" applyFill="1" applyBorder="1" applyAlignment="1">
      <alignment horizontal="center" vertical="center" wrapText="1"/>
    </xf>
    <xf numFmtId="0" fontId="8" fillId="0" borderId="9" xfId="45" applyFont="1" applyFill="1" applyBorder="1" applyAlignment="1">
      <alignment horizontal="center" vertical="center" wrapText="1"/>
    </xf>
    <xf numFmtId="2" fontId="8" fillId="0" borderId="1" xfId="45" applyNumberFormat="1" applyFont="1" applyFill="1" applyBorder="1" applyAlignment="1">
      <alignment horizontal="center" vertical="center" wrapText="1"/>
    </xf>
    <xf numFmtId="0" fontId="8" fillId="0" borderId="1" xfId="69" applyFont="1" applyFill="1" applyBorder="1" applyAlignment="1">
      <alignment horizontal="left" vertical="center" wrapText="1"/>
    </xf>
    <xf numFmtId="2" fontId="8" fillId="0" borderId="3" xfId="76" applyNumberFormat="1" applyFont="1" applyFill="1" applyBorder="1" applyAlignment="1">
      <alignment horizontal="center" vertical="center" wrapText="1"/>
    </xf>
    <xf numFmtId="2" fontId="8" fillId="0" borderId="9" xfId="76" applyNumberFormat="1" applyFont="1" applyFill="1" applyBorder="1" applyAlignment="1">
      <alignment horizontal="center" vertical="center" wrapText="1"/>
    </xf>
    <xf numFmtId="0" fontId="10" fillId="0" borderId="0" xfId="11" applyFont="1" applyFill="1" applyBorder="1" applyAlignment="1">
      <alignment horizontal="center" vertical="center"/>
    </xf>
    <xf numFmtId="0" fontId="8" fillId="0" borderId="0" xfId="11" applyFont="1" applyFill="1" applyBorder="1" applyAlignment="1">
      <alignment horizontal="center" vertical="center"/>
    </xf>
    <xf numFmtId="0" fontId="7" fillId="0" borderId="3" xfId="11" applyFont="1" applyFill="1" applyBorder="1" applyAlignment="1">
      <alignment horizontal="center" vertical="center" textRotation="90" wrapText="1"/>
    </xf>
    <xf numFmtId="0" fontId="7" fillId="0" borderId="9" xfId="11" applyFont="1" applyFill="1" applyBorder="1" applyAlignment="1">
      <alignment horizontal="center" vertical="center" textRotation="90" wrapText="1"/>
    </xf>
    <xf numFmtId="0" fontId="7" fillId="0" borderId="5" xfId="11" applyFont="1" applyFill="1" applyBorder="1" applyAlignment="1">
      <alignment horizontal="center" vertical="center"/>
    </xf>
    <xf numFmtId="0" fontId="7" fillId="0" borderId="6" xfId="11" applyFont="1" applyFill="1" applyBorder="1" applyAlignment="1">
      <alignment horizontal="center" vertical="center"/>
    </xf>
    <xf numFmtId="0" fontId="7" fillId="0" borderId="7" xfId="11" applyFont="1" applyFill="1" applyBorder="1" applyAlignment="1">
      <alignment horizontal="center" vertical="center"/>
    </xf>
    <xf numFmtId="0" fontId="9" fillId="0" borderId="6" xfId="88" applyFont="1" applyFill="1" applyBorder="1" applyAlignment="1">
      <alignment horizontal="center" vertical="center"/>
    </xf>
    <xf numFmtId="0" fontId="7" fillId="0" borderId="3" xfId="11" applyFont="1" applyFill="1" applyBorder="1" applyAlignment="1">
      <alignment horizontal="center" vertical="center"/>
    </xf>
    <xf numFmtId="0" fontId="7" fillId="0" borderId="9" xfId="11" applyFont="1" applyFill="1" applyBorder="1" applyAlignment="1">
      <alignment horizontal="center" vertical="center"/>
    </xf>
    <xf numFmtId="0" fontId="7" fillId="0" borderId="3" xfId="11" applyFont="1" applyFill="1" applyBorder="1" applyAlignment="1">
      <alignment horizontal="center" vertical="center" textRotation="90"/>
    </xf>
    <xf numFmtId="0" fontId="7" fillId="0" borderId="9" xfId="11" applyFont="1" applyFill="1" applyBorder="1" applyAlignment="1">
      <alignment horizontal="center" vertical="center" textRotation="90"/>
    </xf>
    <xf numFmtId="0" fontId="7" fillId="0" borderId="3" xfId="11" applyFont="1" applyFill="1" applyBorder="1" applyAlignment="1">
      <alignment horizontal="center" vertical="center" wrapText="1"/>
    </xf>
    <xf numFmtId="0" fontId="7" fillId="0" borderId="9" xfId="11" applyFont="1" applyFill="1" applyBorder="1" applyAlignment="1">
      <alignment horizontal="center" vertical="center" wrapText="1"/>
    </xf>
    <xf numFmtId="0" fontId="7" fillId="0" borderId="0" xfId="11" applyFont="1" applyFill="1" applyAlignment="1">
      <alignment horizontal="center" vertical="center"/>
    </xf>
    <xf numFmtId="0" fontId="7" fillId="0" borderId="0" xfId="11" applyFont="1" applyFill="1" applyAlignment="1">
      <alignment horizontal="center" vertical="center" wrapText="1"/>
    </xf>
    <xf numFmtId="0" fontId="23" fillId="0" borderId="0" xfId="11" applyFont="1" applyFill="1" applyAlignment="1">
      <alignment vertical="center"/>
    </xf>
    <xf numFmtId="0" fontId="23" fillId="0" borderId="2" xfId="11" applyFont="1" applyFill="1" applyBorder="1" applyAlignment="1">
      <alignment vertical="center"/>
    </xf>
    <xf numFmtId="172" fontId="7" fillId="0" borderId="0" xfId="11" applyNumberFormat="1" applyFont="1" applyFill="1" applyBorder="1" applyAlignment="1">
      <alignment horizontal="center" vertical="center"/>
    </xf>
    <xf numFmtId="0" fontId="8" fillId="0" borderId="2" xfId="11" applyFont="1" applyFill="1" applyBorder="1" applyAlignment="1">
      <alignment horizontal="center" vertical="center"/>
    </xf>
    <xf numFmtId="168" fontId="7" fillId="0" borderId="2" xfId="11" applyNumberFormat="1" applyFont="1" applyFill="1" applyBorder="1" applyAlignment="1">
      <alignment horizontal="center" vertical="center"/>
    </xf>
    <xf numFmtId="17" fontId="8" fillId="0" borderId="3" xfId="76" applyNumberFormat="1" applyFont="1" applyFill="1" applyBorder="1" applyAlignment="1">
      <alignment horizontal="center" vertical="center" wrapText="1"/>
    </xf>
    <xf numFmtId="172" fontId="8" fillId="0" borderId="1" xfId="45"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9" xfId="0" applyFont="1" applyFill="1" applyBorder="1" applyAlignment="1">
      <alignment horizontal="center" vertical="center" wrapText="1"/>
    </xf>
    <xf numFmtId="168" fontId="8" fillId="0" borderId="1" xfId="0" applyNumberFormat="1" applyFont="1" applyFill="1" applyBorder="1" applyAlignment="1">
      <alignment horizontal="center" vertical="center" wrapText="1"/>
    </xf>
    <xf numFmtId="2"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24" fillId="0" borderId="0" xfId="40" applyFont="1" applyFill="1" applyAlignment="1">
      <alignment horizontal="left" vertical="center"/>
    </xf>
    <xf numFmtId="0" fontId="24" fillId="0" borderId="2" xfId="40" applyFont="1" applyFill="1" applyBorder="1" applyAlignment="1">
      <alignment horizontal="left" vertical="center"/>
    </xf>
    <xf numFmtId="2" fontId="8" fillId="0" borderId="1" xfId="0" applyNumberFormat="1" applyFont="1" applyFill="1" applyBorder="1" applyAlignment="1">
      <alignment horizontal="center" vertical="center" wrapText="1"/>
    </xf>
    <xf numFmtId="0" fontId="8" fillId="0" borderId="3" xfId="11" applyFont="1" applyFill="1" applyBorder="1" applyAlignment="1">
      <alignment horizontal="center" vertical="center" wrapText="1"/>
    </xf>
    <xf numFmtId="0" fontId="8" fillId="0" borderId="9" xfId="11" applyFont="1" applyFill="1" applyBorder="1" applyAlignment="1">
      <alignment horizontal="center" vertical="center" wrapText="1"/>
    </xf>
    <xf numFmtId="49" fontId="8" fillId="0" borderId="3" xfId="11" applyNumberFormat="1" applyFont="1" applyFill="1" applyBorder="1" applyAlignment="1">
      <alignment horizontal="center" vertical="center" wrapText="1"/>
    </xf>
    <xf numFmtId="49" fontId="8" fillId="0" borderId="9" xfId="11" applyNumberFormat="1" applyFont="1" applyFill="1" applyBorder="1" applyAlignment="1">
      <alignment horizontal="center" vertical="center" wrapText="1"/>
    </xf>
    <xf numFmtId="0" fontId="8" fillId="0" borderId="3" xfId="88" applyFont="1" applyFill="1" applyBorder="1" applyAlignment="1">
      <alignment horizontal="left" vertical="center" wrapText="1"/>
    </xf>
    <xf numFmtId="0" fontId="8" fillId="0" borderId="9" xfId="88" applyFont="1" applyFill="1" applyBorder="1" applyAlignment="1">
      <alignment horizontal="left" vertical="center" wrapText="1"/>
    </xf>
    <xf numFmtId="0" fontId="8" fillId="0" borderId="3" xfId="88" applyFont="1" applyFill="1" applyBorder="1" applyAlignment="1">
      <alignment horizontal="center" vertical="center" wrapText="1"/>
    </xf>
    <xf numFmtId="0" fontId="8" fillId="0" borderId="9" xfId="88" applyFont="1" applyFill="1" applyBorder="1" applyAlignment="1">
      <alignment horizontal="center" vertical="center" wrapText="1"/>
    </xf>
    <xf numFmtId="1" fontId="8" fillId="0" borderId="3" xfId="88" applyNumberFormat="1" applyFont="1" applyFill="1" applyBorder="1" applyAlignment="1">
      <alignment horizontal="center" vertical="center" wrapText="1"/>
    </xf>
    <xf numFmtId="1" fontId="8" fillId="0" borderId="9" xfId="88" applyNumberFormat="1" applyFont="1" applyFill="1" applyBorder="1" applyAlignment="1">
      <alignment horizontal="center" vertical="center" wrapText="1"/>
    </xf>
    <xf numFmtId="2" fontId="8" fillId="0" borderId="3" xfId="11" applyNumberFormat="1" applyFont="1" applyFill="1" applyBorder="1" applyAlignment="1">
      <alignment horizontal="center" vertical="center" wrapText="1"/>
    </xf>
    <xf numFmtId="2" fontId="8" fillId="0" borderId="9" xfId="11" applyNumberFormat="1" applyFont="1" applyFill="1" applyBorder="1" applyAlignment="1">
      <alignment horizontal="center" vertical="center" wrapText="1"/>
    </xf>
    <xf numFmtId="2" fontId="8" fillId="0" borderId="8" xfId="11" applyNumberFormat="1" applyFont="1" applyFill="1" applyBorder="1" applyAlignment="1">
      <alignment horizontal="center" vertical="center" wrapText="1"/>
    </xf>
    <xf numFmtId="0" fontId="8" fillId="0" borderId="1" xfId="69" applyFont="1" applyFill="1" applyBorder="1" applyAlignment="1">
      <alignment horizontal="center" vertical="center" wrapText="1"/>
    </xf>
    <xf numFmtId="2" fontId="8" fillId="0" borderId="1" xfId="69" applyNumberFormat="1" applyFont="1" applyFill="1" applyBorder="1" applyAlignment="1">
      <alignment horizontal="center" vertical="center" wrapText="1"/>
    </xf>
    <xf numFmtId="172" fontId="8" fillId="0" borderId="1" xfId="69" applyNumberFormat="1" applyFont="1" applyFill="1" applyBorder="1" applyAlignment="1">
      <alignment horizontal="center" vertical="center" wrapText="1"/>
    </xf>
    <xf numFmtId="2" fontId="8" fillId="0" borderId="3" xfId="69" applyNumberFormat="1" applyFont="1" applyFill="1" applyBorder="1" applyAlignment="1">
      <alignment horizontal="center" vertical="center" wrapText="1"/>
    </xf>
    <xf numFmtId="2" fontId="8" fillId="0" borderId="9" xfId="69" applyNumberFormat="1" applyFont="1" applyFill="1" applyBorder="1" applyAlignment="1">
      <alignment horizontal="center" vertical="center" wrapText="1"/>
    </xf>
    <xf numFmtId="0" fontId="8" fillId="0" borderId="3" xfId="69" applyFont="1" applyFill="1" applyBorder="1" applyAlignment="1">
      <alignment horizontal="center" vertical="center" wrapText="1"/>
    </xf>
    <xf numFmtId="0" fontId="8" fillId="0" borderId="9" xfId="69" applyFont="1" applyFill="1" applyBorder="1" applyAlignment="1">
      <alignment horizontal="center" vertical="center" wrapText="1"/>
    </xf>
    <xf numFmtId="49" fontId="8" fillId="0" borderId="1" xfId="69" applyNumberFormat="1" applyFont="1" applyFill="1" applyBorder="1" applyAlignment="1">
      <alignment horizontal="center" vertical="center" wrapText="1"/>
    </xf>
    <xf numFmtId="168" fontId="8" fillId="0" borderId="3" xfId="11" applyNumberFormat="1" applyFont="1" applyFill="1" applyBorder="1" applyAlignment="1">
      <alignment horizontal="center" vertical="center" wrapText="1"/>
    </xf>
    <xf numFmtId="168" fontId="8" fillId="0" borderId="9" xfId="11" applyNumberFormat="1" applyFont="1" applyFill="1" applyBorder="1" applyAlignment="1">
      <alignment horizontal="center" vertical="center" wrapText="1"/>
    </xf>
    <xf numFmtId="2" fontId="8" fillId="0" borderId="8" xfId="69" applyNumberFormat="1" applyFont="1" applyFill="1" applyBorder="1" applyAlignment="1">
      <alignment horizontal="center" vertical="center" wrapText="1"/>
    </xf>
    <xf numFmtId="4" fontId="8" fillId="0" borderId="3" xfId="45" applyNumberFormat="1" applyFont="1" applyFill="1" applyBorder="1" applyAlignment="1">
      <alignment horizontal="center" vertical="center" wrapText="1"/>
    </xf>
    <xf numFmtId="4" fontId="8" fillId="0" borderId="8" xfId="45" applyNumberFormat="1" applyFont="1" applyFill="1" applyBorder="1" applyAlignment="1">
      <alignment horizontal="center" vertical="center" wrapText="1"/>
    </xf>
    <xf numFmtId="169" fontId="8" fillId="0" borderId="3" xfId="11" applyNumberFormat="1" applyFont="1" applyFill="1" applyBorder="1" applyAlignment="1">
      <alignment horizontal="center" vertical="center" wrapText="1"/>
    </xf>
    <xf numFmtId="169" fontId="8" fillId="0" borderId="9" xfId="11" applyNumberFormat="1" applyFont="1" applyFill="1" applyBorder="1" applyAlignment="1">
      <alignment horizontal="center" vertical="center" wrapText="1"/>
    </xf>
    <xf numFmtId="172" fontId="8" fillId="0" borderId="3" xfId="0" applyNumberFormat="1" applyFont="1" applyFill="1" applyBorder="1" applyAlignment="1">
      <alignment horizontal="center" vertical="center"/>
    </xf>
    <xf numFmtId="172" fontId="8" fillId="0" borderId="8" xfId="0" applyNumberFormat="1" applyFont="1" applyFill="1" applyBorder="1" applyAlignment="1">
      <alignment horizontal="center" vertical="center"/>
    </xf>
    <xf numFmtId="2" fontId="8" fillId="0" borderId="3" xfId="0" applyNumberFormat="1" applyFont="1" applyFill="1" applyBorder="1" applyAlignment="1">
      <alignment horizontal="center" vertical="center"/>
    </xf>
    <xf numFmtId="0" fontId="8" fillId="0" borderId="8" xfId="0" applyFont="1" applyFill="1" applyBorder="1" applyAlignment="1">
      <alignment horizontal="center" vertical="center"/>
    </xf>
    <xf numFmtId="49" fontId="8" fillId="0" borderId="3" xfId="0" applyNumberFormat="1" applyFont="1" applyFill="1" applyBorder="1" applyAlignment="1">
      <alignment horizontal="center" vertical="center" wrapText="1"/>
    </xf>
    <xf numFmtId="49" fontId="8" fillId="0" borderId="9" xfId="0" applyNumberFormat="1" applyFont="1" applyFill="1" applyBorder="1" applyAlignment="1">
      <alignment horizontal="center" vertical="center" wrapText="1"/>
    </xf>
    <xf numFmtId="169" fontId="8" fillId="0" borderId="3" xfId="0" applyNumberFormat="1" applyFont="1" applyFill="1" applyBorder="1" applyAlignment="1">
      <alignment horizontal="center" vertical="center" wrapText="1"/>
    </xf>
    <xf numFmtId="169" fontId="8" fillId="0" borderId="9" xfId="0" applyNumberFormat="1" applyFont="1" applyFill="1" applyBorder="1" applyAlignment="1">
      <alignment horizontal="center" vertical="center" wrapText="1"/>
    </xf>
    <xf numFmtId="4" fontId="8" fillId="0" borderId="9" xfId="45" applyNumberFormat="1" applyFont="1" applyFill="1" applyBorder="1" applyAlignment="1">
      <alignment horizontal="center" vertical="center" wrapText="1"/>
    </xf>
    <xf numFmtId="1" fontId="8" fillId="0" borderId="3" xfId="76" applyNumberFormat="1" applyFont="1" applyFill="1" applyBorder="1" applyAlignment="1">
      <alignment horizontal="center" vertical="center" wrapText="1"/>
    </xf>
    <xf numFmtId="1" fontId="8" fillId="0" borderId="9" xfId="76" applyNumberFormat="1" applyFont="1" applyFill="1" applyBorder="1" applyAlignment="1">
      <alignment horizontal="center" vertical="center" wrapText="1"/>
    </xf>
    <xf numFmtId="172" fontId="8" fillId="0" borderId="1" xfId="0" applyNumberFormat="1" applyFont="1" applyFill="1" applyBorder="1" applyAlignment="1">
      <alignment horizontal="center" vertical="center"/>
    </xf>
    <xf numFmtId="1" fontId="22" fillId="0" borderId="3" xfId="76" applyNumberFormat="1" applyFont="1" applyFill="1" applyBorder="1" applyAlignment="1">
      <alignment horizontal="center" vertical="center" wrapText="1"/>
    </xf>
    <xf numFmtId="1" fontId="22" fillId="0" borderId="9" xfId="76" applyNumberFormat="1" applyFont="1" applyFill="1" applyBorder="1" applyAlignment="1">
      <alignment horizontal="center" vertical="center" wrapText="1"/>
    </xf>
    <xf numFmtId="166" fontId="8" fillId="0" borderId="3" xfId="11" applyNumberFormat="1" applyFont="1" applyFill="1" applyBorder="1" applyAlignment="1">
      <alignment horizontal="center" vertical="center" wrapText="1"/>
    </xf>
    <xf numFmtId="166" fontId="8" fillId="0" borderId="9" xfId="11" applyNumberFormat="1" applyFont="1" applyFill="1" applyBorder="1" applyAlignment="1">
      <alignment horizontal="center" vertical="center" wrapText="1"/>
    </xf>
    <xf numFmtId="2" fontId="21" fillId="0" borderId="1" xfId="45" applyNumberFormat="1" applyFont="1" applyFill="1" applyBorder="1" applyAlignment="1">
      <alignment horizontal="center" vertical="center" wrapText="1"/>
    </xf>
    <xf numFmtId="0" fontId="8" fillId="0" borderId="3" xfId="0" applyFont="1" applyFill="1" applyBorder="1" applyAlignment="1">
      <alignment horizontal="left" vertical="center" wrapText="1"/>
    </xf>
    <xf numFmtId="0" fontId="8" fillId="0" borderId="9" xfId="0" applyFont="1" applyFill="1" applyBorder="1" applyAlignment="1">
      <alignment horizontal="left" vertical="center" wrapText="1"/>
    </xf>
    <xf numFmtId="1" fontId="8" fillId="0" borderId="3" xfId="41" applyNumberFormat="1" applyFont="1" applyFill="1" applyBorder="1" applyAlignment="1">
      <alignment horizontal="center" vertical="center" wrapText="1"/>
    </xf>
    <xf numFmtId="1" fontId="8" fillId="0" borderId="9" xfId="41" applyNumberFormat="1" applyFont="1" applyFill="1" applyBorder="1" applyAlignment="1">
      <alignment horizontal="center" vertical="center" wrapText="1"/>
    </xf>
    <xf numFmtId="0" fontId="8" fillId="0" borderId="3" xfId="41" applyFont="1" applyFill="1" applyBorder="1" applyAlignment="1">
      <alignment horizontal="center" vertical="center" wrapText="1"/>
    </xf>
    <xf numFmtId="0" fontId="8" fillId="0" borderId="9" xfId="41" applyFont="1" applyFill="1" applyBorder="1" applyAlignment="1">
      <alignment horizontal="center" vertical="center" wrapText="1"/>
    </xf>
    <xf numFmtId="2" fontId="8" fillId="0" borderId="4" xfId="41" applyNumberFormat="1" applyFont="1" applyFill="1" applyBorder="1" applyAlignment="1">
      <alignment horizontal="center" vertical="center" wrapText="1"/>
    </xf>
    <xf numFmtId="2" fontId="8" fillId="0" borderId="10" xfId="41" applyNumberFormat="1" applyFont="1" applyFill="1" applyBorder="1" applyAlignment="1">
      <alignment horizontal="center" vertical="center" wrapText="1"/>
    </xf>
    <xf numFmtId="2" fontId="8" fillId="0" borderId="11" xfId="41" applyNumberFormat="1" applyFont="1" applyFill="1" applyBorder="1" applyAlignment="1">
      <alignment horizontal="center" vertical="center" wrapText="1"/>
    </xf>
    <xf numFmtId="0" fontId="8" fillId="0" borderId="3" xfId="41" applyFont="1" applyFill="1" applyBorder="1" applyAlignment="1">
      <alignment horizontal="left" vertical="center" wrapText="1"/>
    </xf>
    <xf numFmtId="0" fontId="8" fillId="0" borderId="9" xfId="41" applyFont="1" applyFill="1" applyBorder="1" applyAlignment="1">
      <alignment horizontal="left" vertical="center" wrapText="1"/>
    </xf>
    <xf numFmtId="0" fontId="8" fillId="0" borderId="1" xfId="41" applyFont="1" applyFill="1" applyBorder="1" applyAlignment="1">
      <alignment horizontal="center" vertical="center" wrapText="1"/>
    </xf>
    <xf numFmtId="2" fontId="8" fillId="0" borderId="3" xfId="41" applyNumberFormat="1" applyFont="1" applyFill="1" applyBorder="1" applyAlignment="1">
      <alignment horizontal="center" vertical="center" wrapText="1"/>
    </xf>
    <xf numFmtId="2" fontId="8" fillId="0" borderId="9" xfId="41" applyNumberFormat="1" applyFont="1" applyFill="1" applyBorder="1" applyAlignment="1">
      <alignment horizontal="center" vertical="center" wrapText="1"/>
    </xf>
    <xf numFmtId="2" fontId="8" fillId="0" borderId="8" xfId="41" applyNumberFormat="1" applyFont="1" applyFill="1" applyBorder="1" applyAlignment="1">
      <alignment horizontal="center" vertical="center" wrapText="1"/>
    </xf>
    <xf numFmtId="2" fontId="8" fillId="0" borderId="1" xfId="13" applyNumberFormat="1" applyFont="1" applyFill="1" applyBorder="1" applyAlignment="1">
      <alignment horizontal="center" vertical="center" wrapText="1"/>
    </xf>
    <xf numFmtId="2" fontId="8" fillId="0" borderId="3" xfId="13" applyNumberFormat="1" applyFont="1" applyFill="1" applyBorder="1" applyAlignment="1">
      <alignment horizontal="center" vertical="center" wrapText="1"/>
    </xf>
    <xf numFmtId="2" fontId="8" fillId="0" borderId="8" xfId="13" applyNumberFormat="1" applyFont="1" applyFill="1" applyBorder="1" applyAlignment="1">
      <alignment horizontal="center" vertical="center" wrapText="1"/>
    </xf>
    <xf numFmtId="0" fontId="8" fillId="0" borderId="1" xfId="13"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168" fontId="8" fillId="0" borderId="4" xfId="13" applyNumberFormat="1" applyFont="1" applyFill="1" applyBorder="1" applyAlignment="1">
      <alignment horizontal="center" vertical="center" wrapText="1"/>
    </xf>
    <xf numFmtId="168" fontId="8" fillId="0" borderId="10" xfId="13" applyNumberFormat="1" applyFont="1" applyFill="1" applyBorder="1" applyAlignment="1">
      <alignment horizontal="center" vertical="center" wrapText="1"/>
    </xf>
    <xf numFmtId="0" fontId="8" fillId="0" borderId="1" xfId="40" applyFont="1" applyFill="1" applyBorder="1" applyAlignment="1">
      <alignment horizontal="center" vertical="center" wrapText="1"/>
    </xf>
    <xf numFmtId="168" fontId="8" fillId="0" borderId="3" xfId="40" applyNumberFormat="1" applyFont="1" applyFill="1" applyBorder="1" applyAlignment="1">
      <alignment horizontal="center" vertical="center" wrapText="1"/>
    </xf>
    <xf numFmtId="168" fontId="8" fillId="0" borderId="9" xfId="40" applyNumberFormat="1" applyFont="1" applyFill="1" applyBorder="1" applyAlignment="1">
      <alignment horizontal="center" vertical="center" wrapText="1"/>
    </xf>
    <xf numFmtId="2" fontId="8" fillId="0" borderId="3" xfId="40" applyNumberFormat="1" applyFont="1" applyFill="1" applyBorder="1" applyAlignment="1">
      <alignment horizontal="center" vertical="center"/>
    </xf>
    <xf numFmtId="2" fontId="8" fillId="0" borderId="8" xfId="40" applyNumberFormat="1" applyFont="1" applyFill="1" applyBorder="1" applyAlignment="1">
      <alignment horizontal="center" vertical="center"/>
    </xf>
    <xf numFmtId="49" fontId="8" fillId="0" borderId="1" xfId="40" applyNumberFormat="1" applyFont="1" applyFill="1" applyBorder="1" applyAlignment="1">
      <alignment horizontal="center" vertical="center" wrapText="1"/>
    </xf>
    <xf numFmtId="168" fontId="8" fillId="0" borderId="1" xfId="40" applyNumberFormat="1" applyFont="1" applyFill="1" applyBorder="1" applyAlignment="1">
      <alignment horizontal="center" vertical="center" wrapText="1"/>
    </xf>
    <xf numFmtId="0" fontId="8" fillId="0" borderId="3" xfId="70" applyFont="1" applyFill="1" applyBorder="1" applyAlignment="1">
      <alignment horizontal="center" vertical="center" wrapText="1"/>
    </xf>
    <xf numFmtId="0" fontId="8" fillId="0" borderId="9" xfId="70" applyFont="1" applyFill="1" applyBorder="1" applyAlignment="1">
      <alignment horizontal="center" vertical="center" wrapText="1"/>
    </xf>
    <xf numFmtId="49" fontId="8" fillId="0" borderId="1" xfId="70" applyNumberFormat="1" applyFont="1" applyFill="1" applyBorder="1" applyAlignment="1">
      <alignment horizontal="center" vertical="center" wrapText="1"/>
    </xf>
    <xf numFmtId="0" fontId="8" fillId="0" borderId="1" xfId="70" applyFont="1" applyFill="1" applyBorder="1" applyAlignment="1">
      <alignment horizontal="left" vertical="center" wrapText="1"/>
    </xf>
    <xf numFmtId="2" fontId="8" fillId="0" borderId="9" xfId="13" applyNumberFormat="1" applyFont="1" applyFill="1" applyBorder="1" applyAlignment="1">
      <alignment horizontal="center" vertical="center" wrapText="1"/>
    </xf>
    <xf numFmtId="0" fontId="8" fillId="0" borderId="1" xfId="70" applyFont="1" applyFill="1" applyBorder="1" applyAlignment="1">
      <alignment horizontal="center" vertical="center" wrapText="1"/>
    </xf>
    <xf numFmtId="2" fontId="8" fillId="0" borderId="1" xfId="70" applyNumberFormat="1" applyFont="1" applyFill="1" applyBorder="1" applyAlignment="1">
      <alignment horizontal="center" vertical="center" wrapText="1"/>
    </xf>
    <xf numFmtId="172" fontId="8" fillId="0" borderId="1" xfId="70" applyNumberFormat="1" applyFont="1" applyFill="1" applyBorder="1" applyAlignment="1">
      <alignment horizontal="center" vertical="center" wrapText="1"/>
    </xf>
    <xf numFmtId="2" fontId="8" fillId="0" borderId="3" xfId="70" applyNumberFormat="1" applyFont="1" applyFill="1" applyBorder="1" applyAlignment="1">
      <alignment horizontal="center" vertical="center" wrapText="1"/>
    </xf>
    <xf numFmtId="2" fontId="8" fillId="0" borderId="8" xfId="70" applyNumberFormat="1" applyFont="1" applyFill="1" applyBorder="1" applyAlignment="1">
      <alignment horizontal="center" vertical="center" wrapText="1"/>
    </xf>
    <xf numFmtId="2" fontId="8" fillId="0" borderId="9" xfId="70" applyNumberFormat="1" applyFont="1" applyFill="1" applyBorder="1" applyAlignment="1">
      <alignment horizontal="center" vertical="center" wrapText="1"/>
    </xf>
    <xf numFmtId="0" fontId="8" fillId="0" borderId="3" xfId="12" applyFont="1" applyFill="1" applyBorder="1" applyAlignment="1">
      <alignment horizontal="center" vertical="center" wrapText="1"/>
    </xf>
    <xf numFmtId="0" fontId="8" fillId="0" borderId="9" xfId="12" applyFont="1" applyFill="1" applyBorder="1" applyAlignment="1">
      <alignment horizontal="center" vertical="center" wrapText="1"/>
    </xf>
    <xf numFmtId="2" fontId="8" fillId="0" borderId="3" xfId="12" applyNumberFormat="1" applyFont="1" applyFill="1" applyBorder="1" applyAlignment="1">
      <alignment horizontal="center" vertical="center" wrapText="1"/>
    </xf>
    <xf numFmtId="2" fontId="8" fillId="0" borderId="9" xfId="12" applyNumberFormat="1" applyFont="1" applyFill="1" applyBorder="1" applyAlignment="1">
      <alignment horizontal="center" vertical="center" wrapText="1"/>
    </xf>
    <xf numFmtId="0" fontId="8" fillId="0" borderId="1" xfId="11" applyFont="1" applyFill="1" applyBorder="1" applyAlignment="1">
      <alignment horizontal="center" vertical="center" wrapText="1"/>
    </xf>
    <xf numFmtId="49" fontId="8" fillId="0" borderId="1" xfId="12" applyNumberFormat="1" applyFont="1" applyFill="1" applyBorder="1" applyAlignment="1">
      <alignment horizontal="center" vertical="center" wrapText="1"/>
    </xf>
    <xf numFmtId="0" fontId="8" fillId="0" borderId="3" xfId="12" applyFont="1" applyFill="1" applyBorder="1" applyAlignment="1">
      <alignment horizontal="left" vertical="center" wrapText="1"/>
    </xf>
    <xf numFmtId="0" fontId="8" fillId="0" borderId="9" xfId="12" applyFont="1" applyFill="1" applyBorder="1" applyAlignment="1">
      <alignment horizontal="left" vertical="center" wrapText="1"/>
    </xf>
    <xf numFmtId="2" fontId="8" fillId="0" borderId="8" xfId="12" applyNumberFormat="1" applyFont="1" applyFill="1" applyBorder="1" applyAlignment="1">
      <alignment horizontal="center" vertical="center" wrapText="1"/>
    </xf>
    <xf numFmtId="168" fontId="8" fillId="0" borderId="3" xfId="41" applyNumberFormat="1" applyFont="1" applyFill="1" applyBorder="1" applyAlignment="1">
      <alignment horizontal="center" vertical="center" wrapText="1"/>
    </xf>
    <xf numFmtId="168" fontId="8" fillId="0" borderId="9" xfId="41" applyNumberFormat="1" applyFont="1" applyFill="1" applyBorder="1" applyAlignment="1">
      <alignment horizontal="center" vertical="center" wrapText="1"/>
    </xf>
    <xf numFmtId="168" fontId="8" fillId="0" borderId="1" xfId="11" applyNumberFormat="1" applyFont="1" applyFill="1" applyBorder="1" applyAlignment="1">
      <alignment horizontal="center" vertical="center" wrapText="1"/>
    </xf>
    <xf numFmtId="2" fontId="8" fillId="0" borderId="1" xfId="11" applyNumberFormat="1" applyFont="1" applyFill="1" applyBorder="1" applyAlignment="1">
      <alignment horizontal="center" vertical="center"/>
    </xf>
    <xf numFmtId="172" fontId="8" fillId="0" borderId="1" xfId="11" applyNumberFormat="1" applyFont="1" applyFill="1" applyBorder="1" applyAlignment="1">
      <alignment horizontal="center" vertical="center"/>
    </xf>
    <xf numFmtId="172" fontId="8" fillId="0" borderId="3" xfId="69" applyNumberFormat="1" applyFont="1" applyFill="1" applyBorder="1" applyAlignment="1">
      <alignment horizontal="center" vertical="center" wrapText="1"/>
    </xf>
    <xf numFmtId="172" fontId="8" fillId="0" borderId="8" xfId="69" applyNumberFormat="1" applyFont="1" applyFill="1" applyBorder="1" applyAlignment="1">
      <alignment horizontal="center" vertical="center" wrapText="1"/>
    </xf>
    <xf numFmtId="172" fontId="8" fillId="0" borderId="9" xfId="69" applyNumberFormat="1" applyFont="1" applyFill="1" applyBorder="1" applyAlignment="1">
      <alignment horizontal="center" vertical="center" wrapText="1"/>
    </xf>
    <xf numFmtId="49" fontId="8" fillId="0" borderId="1" xfId="11" applyNumberFormat="1" applyFont="1" applyFill="1" applyBorder="1" applyAlignment="1">
      <alignment horizontal="center" vertical="center" wrapText="1"/>
    </xf>
    <xf numFmtId="0" fontId="8" fillId="0" borderId="1" xfId="11" applyFont="1" applyFill="1" applyBorder="1" applyAlignment="1">
      <alignment horizontal="left" vertical="center" wrapText="1"/>
    </xf>
    <xf numFmtId="49" fontId="8" fillId="0" borderId="3" xfId="69" applyNumberFormat="1" applyFont="1" applyFill="1" applyBorder="1" applyAlignment="1">
      <alignment horizontal="center" vertical="center" wrapText="1"/>
    </xf>
    <xf numFmtId="49" fontId="8" fillId="0" borderId="9" xfId="69" applyNumberFormat="1" applyFont="1" applyFill="1" applyBorder="1" applyAlignment="1">
      <alignment horizontal="center" vertical="center" wrapText="1"/>
    </xf>
    <xf numFmtId="0" fontId="8" fillId="0" borderId="3" xfId="69" applyFont="1" applyFill="1" applyBorder="1" applyAlignment="1">
      <alignment horizontal="left" vertical="center" wrapText="1"/>
    </xf>
    <xf numFmtId="0" fontId="8" fillId="0" borderId="9" xfId="69" applyFont="1" applyFill="1" applyBorder="1" applyAlignment="1">
      <alignment horizontal="left" vertical="center" wrapText="1"/>
    </xf>
    <xf numFmtId="0" fontId="7" fillId="0" borderId="0" xfId="67" applyFont="1" applyFill="1" applyBorder="1" applyAlignment="1">
      <alignment horizontal="center" vertical="center" wrapText="1"/>
    </xf>
    <xf numFmtId="0" fontId="7" fillId="0" borderId="2" xfId="11" applyFont="1" applyFill="1" applyBorder="1" applyAlignment="1">
      <alignment horizontal="center" vertical="center" wrapText="1"/>
    </xf>
  </cellXfs>
  <cellStyles count="102">
    <cellStyle name="Comma [0] 2" xfId="1"/>
    <cellStyle name="Comma 2" xfId="2"/>
    <cellStyle name="Comma 3" xfId="3"/>
    <cellStyle name="Comma 3 2" xfId="4"/>
    <cellStyle name="Comma 4" xfId="5"/>
    <cellStyle name="Comma 5" xfId="6"/>
    <cellStyle name="Comma 6" xfId="7"/>
    <cellStyle name="Comma 7" xfId="8"/>
    <cellStyle name="Comma 7 2" xfId="9"/>
    <cellStyle name="Comma 8" xfId="10"/>
    <cellStyle name="Normal 10" xfId="11"/>
    <cellStyle name="Normal 10 2" xfId="12"/>
    <cellStyle name="Normal 10 2 2" xfId="13"/>
    <cellStyle name="Normal 10 2 2 2" xfId="14"/>
    <cellStyle name="Normal 10 2 2 2 2" xfId="15"/>
    <cellStyle name="Normal 10 2 3" xfId="16"/>
    <cellStyle name="Normal 10 3" xfId="17"/>
    <cellStyle name="Normal 10 3 2" xfId="18"/>
    <cellStyle name="Normal 10 4" xfId="19"/>
    <cellStyle name="Normal 10 5" xfId="20"/>
    <cellStyle name="Normal 11" xfId="21"/>
    <cellStyle name="Normal 11 2" xfId="22"/>
    <cellStyle name="Normal 11 3" xfId="23"/>
    <cellStyle name="Normal 12" xfId="24"/>
    <cellStyle name="Normal 12 2" xfId="25"/>
    <cellStyle name="Normal 13" xfId="26"/>
    <cellStyle name="Normal 14" xfId="27"/>
    <cellStyle name="Normal 14 2" xfId="28"/>
    <cellStyle name="Normal 15" xfId="29"/>
    <cellStyle name="Normal 16" xfId="30"/>
    <cellStyle name="Normal 16 2" xfId="31"/>
    <cellStyle name="Normal 16 3" xfId="32"/>
    <cellStyle name="Normal 17" xfId="33"/>
    <cellStyle name="Normal 17 2" xfId="34"/>
    <cellStyle name="Normal 18" xfId="35"/>
    <cellStyle name="Normal 18 2" xfId="36"/>
    <cellStyle name="Normal 19" xfId="37"/>
    <cellStyle name="Normal 19 2" xfId="38"/>
    <cellStyle name="Normal 2" xfId="39"/>
    <cellStyle name="Normal 2 2" xfId="40"/>
    <cellStyle name="Normal 2 2 2" xfId="41"/>
    <cellStyle name="Normal 2 2 2 2" xfId="42"/>
    <cellStyle name="Normal 2 2 2 2 2" xfId="43"/>
    <cellStyle name="Normal 2 2 2 2 2 2" xfId="44"/>
    <cellStyle name="Normal 2 2 2 2 3" xfId="45"/>
    <cellStyle name="Normal 2 2 2 2 4" xfId="46"/>
    <cellStyle name="Normal 2 3" xfId="47"/>
    <cellStyle name="Normal 2 3 2" xfId="48"/>
    <cellStyle name="Normal 20" xfId="49"/>
    <cellStyle name="Normal 20 2" xfId="50"/>
    <cellStyle name="Normal 20 3" xfId="51"/>
    <cellStyle name="Normal 20 3 2" xfId="52"/>
    <cellStyle name="Normal 20 4" xfId="53"/>
    <cellStyle name="Normal 20 5" xfId="54"/>
    <cellStyle name="Normal 21" xfId="55"/>
    <cellStyle name="Normal 21 2" xfId="56"/>
    <cellStyle name="Normal 22" xfId="57"/>
    <cellStyle name="Normal 22 2" xfId="58"/>
    <cellStyle name="Normal 23" xfId="59"/>
    <cellStyle name="Normal 23 2" xfId="60"/>
    <cellStyle name="Normal 24" xfId="61"/>
    <cellStyle name="Normal 3" xfId="62"/>
    <cellStyle name="Normal 3 2" xfId="63"/>
    <cellStyle name="Normal 3 2 2" xfId="64"/>
    <cellStyle name="Normal 3 2 3" xfId="65"/>
    <cellStyle name="Normal 3 3" xfId="66"/>
    <cellStyle name="Normal 3 4" xfId="67"/>
    <cellStyle name="Normal 4" xfId="68"/>
    <cellStyle name="Normal 4 2" xfId="69"/>
    <cellStyle name="Normal 4 2 2" xfId="70"/>
    <cellStyle name="Normal 4 3" xfId="71"/>
    <cellStyle name="Normal 5" xfId="72"/>
    <cellStyle name="Normal 5 2" xfId="73"/>
    <cellStyle name="Normal 5 2 2" xfId="74"/>
    <cellStyle name="Normal 5 3" xfId="75"/>
    <cellStyle name="Normal 6" xfId="76"/>
    <cellStyle name="Normal 6 2" xfId="77"/>
    <cellStyle name="Normal 6 3" xfId="78"/>
    <cellStyle name="Normal 7" xfId="79"/>
    <cellStyle name="Normal 7 2" xfId="80"/>
    <cellStyle name="Normal 8" xfId="81"/>
    <cellStyle name="Normal 8 2" xfId="82"/>
    <cellStyle name="Normal 9" xfId="83"/>
    <cellStyle name="Normal 9 2" xfId="84"/>
    <cellStyle name="Normal 9 2 2" xfId="85"/>
    <cellStyle name="Normal_Ampop naxahashiv" xfId="86"/>
    <cellStyle name="Percent 2" xfId="87"/>
    <cellStyle name="Обычный" xfId="0" builtinId="0"/>
    <cellStyle name="Обычный 2" xfId="88"/>
    <cellStyle name="Обычный 2 2" xfId="89"/>
    <cellStyle name="Обычный 2 2 2" xfId="90"/>
    <cellStyle name="Обычный 2 2 2 2" xfId="91"/>
    <cellStyle name="Обычный 3" xfId="92"/>
    <cellStyle name="Обычный 3 2" xfId="93"/>
    <cellStyle name="Обычный 3 3" xfId="94"/>
    <cellStyle name="Обычный 4" xfId="95"/>
    <cellStyle name="Обычный 4 3" xfId="96"/>
    <cellStyle name="Обычный 5" xfId="97"/>
    <cellStyle name="Обычный 5 2" xfId="98"/>
    <cellStyle name="Обычный 6" xfId="99"/>
    <cellStyle name="Плохой 2" xfId="100"/>
    <cellStyle name="Финансовый 2" xfId="10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228600</xdr:colOff>
      <xdr:row>41</xdr:row>
      <xdr:rowOff>171450</xdr:rowOff>
    </xdr:from>
    <xdr:to>
      <xdr:col>3</xdr:col>
      <xdr:colOff>952500</xdr:colOff>
      <xdr:row>43</xdr:row>
      <xdr:rowOff>66675</xdr:rowOff>
    </xdr:to>
    <xdr:pic>
      <xdr:nvPicPr>
        <xdr:cNvPr id="1555" name="Picture 1"/>
        <xdr:cNvPicPr>
          <a:picLocks noChangeAspect="1"/>
        </xdr:cNvPicPr>
      </xdr:nvPicPr>
      <xdr:blipFill>
        <a:blip xmlns:r="http://schemas.openxmlformats.org/officeDocument/2006/relationships" r:embed="rId1" cstate="print"/>
        <a:srcRect/>
        <a:stretch>
          <a:fillRect/>
        </a:stretch>
      </xdr:blipFill>
      <xdr:spPr bwMode="auto">
        <a:xfrm>
          <a:off x="5362575" y="11991975"/>
          <a:ext cx="723900" cy="5905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209550</xdr:colOff>
      <xdr:row>25</xdr:row>
      <xdr:rowOff>0</xdr:rowOff>
    </xdr:from>
    <xdr:to>
      <xdr:col>3</xdr:col>
      <xdr:colOff>1028700</xdr:colOff>
      <xdr:row>26</xdr:row>
      <xdr:rowOff>285750</xdr:rowOff>
    </xdr:to>
    <xdr:pic>
      <xdr:nvPicPr>
        <xdr:cNvPr id="4481" name="Picture 2"/>
        <xdr:cNvPicPr>
          <a:picLocks noChangeAspect="1"/>
        </xdr:cNvPicPr>
      </xdr:nvPicPr>
      <xdr:blipFill>
        <a:blip xmlns:r="http://schemas.openxmlformats.org/officeDocument/2006/relationships" r:embed="rId1" cstate="print"/>
        <a:srcRect/>
        <a:stretch>
          <a:fillRect/>
        </a:stretch>
      </xdr:blipFill>
      <xdr:spPr bwMode="auto">
        <a:xfrm>
          <a:off x="5191125" y="7705725"/>
          <a:ext cx="819150" cy="523875"/>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My%20fleshka/Smeta-%20Olimp%20Hanrakacaran/2020-Miqael/2022/6.%20Gyumri/2.%20Gharibjanyan/Smeta-Gharibjanya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My%20fleshka/Smeta-%20Olimp%20Hanrakacaran/2020-Miqael/2021/2.%20Gyumri%20-Vardananc%20hraparak/2.%20Smeta-Gyumri-Vardananc%20hraparak-03.06.2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Ampop."/>
      <sheetName val="Ob.1"/>
      <sheetName val="1-1"/>
      <sheetName val="1-2"/>
      <sheetName val="1-3"/>
      <sheetName val="1-4"/>
      <sheetName val="1-5"/>
      <sheetName val="1-6"/>
      <sheetName val="1-7"/>
      <sheetName val="1-8"/>
      <sheetName val="caval"/>
    </sheetNames>
    <sheetDataSet>
      <sheetData sheetId="0" refreshError="1"/>
      <sheetData sheetId="1">
        <row r="3">
          <cell r="I3">
            <v>2.0484200000000001</v>
          </cell>
          <cell r="J3">
            <v>3.0853000000000002</v>
          </cell>
          <cell r="K3">
            <v>1.05</v>
          </cell>
          <cell r="L3">
            <v>1.165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mpop."/>
      <sheetName val="Ob.1"/>
      <sheetName val="1-1+"/>
      <sheetName val="1-2+"/>
      <sheetName val="1-3+-"/>
      <sheetName val="1-4"/>
      <sheetName val="1-5"/>
      <sheetName val="caval"/>
    </sheetNames>
    <sheetDataSet>
      <sheetData sheetId="0" refreshError="1"/>
      <sheetData sheetId="1">
        <row r="3">
          <cell r="I3">
            <v>1.78457</v>
          </cell>
          <cell r="J3">
            <v>2.5503200000000001</v>
          </cell>
          <cell r="K3">
            <v>1.05</v>
          </cell>
          <cell r="L3">
            <v>1.165</v>
          </cell>
        </row>
      </sheetData>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tabColor rgb="FFFFC000"/>
  </sheetPr>
  <dimension ref="A1:P88"/>
  <sheetViews>
    <sheetView view="pageBreakPreview" zoomScale="85" zoomScaleNormal="85" zoomScaleSheetLayoutView="85" workbookViewId="0">
      <selection activeCell="G5" sqref="G5"/>
    </sheetView>
  </sheetViews>
  <sheetFormatPr defaultRowHeight="17.25"/>
  <cols>
    <col min="1" max="1" width="6.140625" style="5" customWidth="1"/>
    <col min="2" max="2" width="23.140625" style="5" customWidth="1"/>
    <col min="3" max="3" width="47.7109375" style="5" customWidth="1"/>
    <col min="4" max="4" width="20.140625" style="5" customWidth="1"/>
    <col min="5" max="5" width="18.28515625" style="5" customWidth="1"/>
    <col min="6" max="6" width="19.140625" style="5" customWidth="1"/>
    <col min="7" max="7" width="15.42578125" style="5" customWidth="1"/>
    <col min="8" max="8" width="19.140625" style="5" customWidth="1"/>
    <col min="9" max="9" width="15.28515625" style="5" customWidth="1"/>
    <col min="10" max="10" width="11.5703125" style="5" bestFit="1" customWidth="1"/>
    <col min="11" max="11" width="9.5703125" style="5" bestFit="1" customWidth="1"/>
    <col min="12" max="16384" width="9.140625" style="5"/>
  </cols>
  <sheetData>
    <row r="1" spans="1:16" s="2" customFormat="1" ht="22.5" customHeight="1">
      <c r="A1" s="255" t="s">
        <v>3</v>
      </c>
      <c r="B1" s="255"/>
      <c r="C1" s="255"/>
      <c r="D1" s="255"/>
      <c r="E1" s="255"/>
      <c r="F1" s="255"/>
      <c r="G1" s="255"/>
      <c r="H1" s="255"/>
    </row>
    <row r="2" spans="1:16" s="4" customFormat="1" ht="42" customHeight="1">
      <c r="A2" s="256" t="s">
        <v>246</v>
      </c>
      <c r="B2" s="256"/>
      <c r="C2" s="256"/>
      <c r="D2" s="256"/>
      <c r="E2" s="256"/>
      <c r="F2" s="256"/>
      <c r="G2" s="256"/>
      <c r="H2" s="256"/>
      <c r="I2" s="3"/>
      <c r="J2" s="3"/>
      <c r="K2" s="3"/>
      <c r="L2" s="3"/>
      <c r="M2" s="3"/>
      <c r="N2" s="3"/>
      <c r="O2" s="3"/>
      <c r="P2" s="3"/>
    </row>
    <row r="3" spans="1:16" s="2" customFormat="1" ht="18" customHeight="1">
      <c r="A3" s="257" t="s">
        <v>6</v>
      </c>
      <c r="B3" s="257"/>
      <c r="C3" s="257"/>
      <c r="D3" s="257"/>
      <c r="E3" s="257"/>
      <c r="F3" s="257"/>
      <c r="G3" s="257"/>
      <c r="H3" s="257"/>
    </row>
    <row r="4" spans="1:16" ht="9" customHeight="1"/>
    <row r="5" spans="1:16" ht="21" customHeight="1">
      <c r="A5" s="6"/>
      <c r="B5" s="6"/>
      <c r="C5" s="263" t="s">
        <v>4</v>
      </c>
      <c r="D5" s="263"/>
      <c r="E5" s="263"/>
      <c r="F5" s="263"/>
      <c r="G5" s="8">
        <f>+H40</f>
        <v>83721.771850065008</v>
      </c>
      <c r="H5" s="4" t="s">
        <v>5</v>
      </c>
      <c r="I5" s="9"/>
    </row>
    <row r="6" spans="1:16" ht="22.5" customHeight="1">
      <c r="A6" s="10"/>
      <c r="B6" s="11" t="s">
        <v>150</v>
      </c>
      <c r="C6" s="11"/>
      <c r="D6" s="12"/>
      <c r="E6" s="12"/>
      <c r="F6" s="13" t="s">
        <v>151</v>
      </c>
      <c r="G6" s="13"/>
      <c r="H6" s="14"/>
      <c r="I6" s="9"/>
    </row>
    <row r="7" spans="1:16" s="7" customFormat="1" ht="17.25" customHeight="1">
      <c r="A7" s="258" t="s">
        <v>7</v>
      </c>
      <c r="B7" s="258" t="s">
        <v>14</v>
      </c>
      <c r="C7" s="258" t="s">
        <v>8</v>
      </c>
      <c r="D7" s="260" t="s">
        <v>9</v>
      </c>
      <c r="E7" s="261"/>
      <c r="F7" s="261"/>
      <c r="G7" s="262"/>
      <c r="H7" s="258" t="s">
        <v>15</v>
      </c>
    </row>
    <row r="8" spans="1:16" s="7" customFormat="1" ht="78" customHeight="1">
      <c r="A8" s="259"/>
      <c r="B8" s="259"/>
      <c r="C8" s="259"/>
      <c r="D8" s="1" t="s">
        <v>10</v>
      </c>
      <c r="E8" s="1" t="s">
        <v>11</v>
      </c>
      <c r="F8" s="1" t="s">
        <v>12</v>
      </c>
      <c r="G8" s="1" t="s">
        <v>13</v>
      </c>
      <c r="H8" s="259"/>
    </row>
    <row r="9" spans="1:16" s="7" customFormat="1">
      <c r="A9" s="15">
        <v>1</v>
      </c>
      <c r="B9" s="15">
        <v>2</v>
      </c>
      <c r="C9" s="15">
        <v>3</v>
      </c>
      <c r="D9" s="15">
        <v>4</v>
      </c>
      <c r="E9" s="15">
        <v>5</v>
      </c>
      <c r="F9" s="15">
        <v>6</v>
      </c>
      <c r="G9" s="15">
        <v>7</v>
      </c>
      <c r="H9" s="15">
        <v>8</v>
      </c>
    </row>
    <row r="10" spans="1:16" s="7" customFormat="1" ht="20.100000000000001" customHeight="1">
      <c r="A10" s="16"/>
      <c r="B10" s="266" t="s">
        <v>16</v>
      </c>
      <c r="C10" s="267"/>
      <c r="D10" s="267"/>
      <c r="E10" s="267"/>
      <c r="F10" s="267"/>
      <c r="G10" s="268"/>
      <c r="H10" s="16"/>
    </row>
    <row r="11" spans="1:16" s="7" customFormat="1">
      <c r="A11" s="247">
        <v>1</v>
      </c>
      <c r="B11" s="247" t="s">
        <v>17</v>
      </c>
      <c r="C11" s="251" t="s">
        <v>247</v>
      </c>
      <c r="D11" s="253">
        <f>+H11</f>
        <v>62009.392500871691</v>
      </c>
      <c r="E11" s="253" t="s">
        <v>1</v>
      </c>
      <c r="F11" s="253" t="s">
        <v>1</v>
      </c>
      <c r="G11" s="253" t="s">
        <v>0</v>
      </c>
      <c r="H11" s="253">
        <f>+Ob.1!H24</f>
        <v>62009.392500871691</v>
      </c>
    </row>
    <row r="12" spans="1:16" s="7" customFormat="1">
      <c r="A12" s="248"/>
      <c r="B12" s="248"/>
      <c r="C12" s="252"/>
      <c r="D12" s="254"/>
      <c r="E12" s="254"/>
      <c r="F12" s="254"/>
      <c r="G12" s="254"/>
      <c r="H12" s="254"/>
    </row>
    <row r="13" spans="1:16" s="19" customFormat="1" ht="18" customHeight="1">
      <c r="A13" s="1"/>
      <c r="B13" s="1"/>
      <c r="C13" s="17" t="s">
        <v>56</v>
      </c>
      <c r="D13" s="105">
        <f>SUM(D11:D12)</f>
        <v>62009.392500871691</v>
      </c>
      <c r="E13" s="105">
        <f>SUM(E11:E12)</f>
        <v>0</v>
      </c>
      <c r="F13" s="105">
        <f>SUM(F11:F12)</f>
        <v>0</v>
      </c>
      <c r="G13" s="105">
        <f>SUM(G11:G12)</f>
        <v>0</v>
      </c>
      <c r="H13" s="105">
        <f>SUM(H11:H12)</f>
        <v>62009.392500871691</v>
      </c>
      <c r="I13" s="18"/>
    </row>
    <row r="14" spans="1:16" s="7" customFormat="1" ht="20.100000000000001" customHeight="1">
      <c r="A14" s="16"/>
      <c r="B14" s="266" t="s">
        <v>18</v>
      </c>
      <c r="C14" s="267"/>
      <c r="D14" s="267"/>
      <c r="E14" s="267"/>
      <c r="F14" s="267"/>
      <c r="G14" s="268"/>
      <c r="H14" s="16"/>
    </row>
    <row r="15" spans="1:16" s="7" customFormat="1" ht="18.75" customHeight="1">
      <c r="A15" s="247">
        <v>2</v>
      </c>
      <c r="B15" s="264">
        <f>3.6*0.5%</f>
        <v>1.8000000000000002E-2</v>
      </c>
      <c r="C15" s="251" t="s">
        <v>19</v>
      </c>
      <c r="D15" s="253">
        <f>D13*B15</f>
        <v>1116.1690650156906</v>
      </c>
      <c r="E15" s="253">
        <f>E13*1.5/100</f>
        <v>0</v>
      </c>
      <c r="F15" s="253" t="s">
        <v>0</v>
      </c>
      <c r="G15" s="253" t="s">
        <v>0</v>
      </c>
      <c r="H15" s="253">
        <f>SUM(D15:G15)</f>
        <v>1116.1690650156906</v>
      </c>
    </row>
    <row r="16" spans="1:16" ht="18.75" customHeight="1">
      <c r="A16" s="248"/>
      <c r="B16" s="265"/>
      <c r="C16" s="252"/>
      <c r="D16" s="254"/>
      <c r="E16" s="254"/>
      <c r="F16" s="254"/>
      <c r="G16" s="254"/>
      <c r="H16" s="254"/>
    </row>
    <row r="17" spans="1:8" s="19" customFormat="1" ht="19.899999999999999" customHeight="1">
      <c r="A17" s="1"/>
      <c r="B17" s="1"/>
      <c r="C17" s="17" t="s">
        <v>20</v>
      </c>
      <c r="D17" s="105">
        <f>SUM(D15)</f>
        <v>1116.1690650156906</v>
      </c>
      <c r="E17" s="105">
        <f>SUM(E15)</f>
        <v>0</v>
      </c>
      <c r="F17" s="105">
        <f>SUM(F15)</f>
        <v>0</v>
      </c>
      <c r="G17" s="105">
        <f>SUM(G15)</f>
        <v>0</v>
      </c>
      <c r="H17" s="105">
        <f>SUM(H15)</f>
        <v>1116.1690650156906</v>
      </c>
    </row>
    <row r="18" spans="1:8" s="19" customFormat="1" ht="19.899999999999999" customHeight="1">
      <c r="A18" s="1"/>
      <c r="B18" s="1"/>
      <c r="C18" s="17" t="s">
        <v>57</v>
      </c>
      <c r="D18" s="105">
        <f>D17+D13</f>
        <v>63125.561565887379</v>
      </c>
      <c r="E18" s="105">
        <f>E17+E13</f>
        <v>0</v>
      </c>
      <c r="F18" s="105">
        <f>F17+F13</f>
        <v>0</v>
      </c>
      <c r="G18" s="105">
        <f>G17+G13</f>
        <v>0</v>
      </c>
      <c r="H18" s="105">
        <f>H17+H13</f>
        <v>63125.561565887379</v>
      </c>
    </row>
    <row r="19" spans="1:8" s="7" customFormat="1" ht="18" customHeight="1">
      <c r="A19" s="16"/>
      <c r="B19" s="266" t="s">
        <v>21</v>
      </c>
      <c r="C19" s="267"/>
      <c r="D19" s="267"/>
      <c r="E19" s="267"/>
      <c r="F19" s="267"/>
      <c r="G19" s="268"/>
      <c r="H19" s="16"/>
    </row>
    <row r="20" spans="1:8" s="7" customFormat="1" ht="13.5" customHeight="1">
      <c r="A20" s="247">
        <v>3</v>
      </c>
      <c r="B20" s="249">
        <f>1.4*0.5%</f>
        <v>6.9999999999999993E-3</v>
      </c>
      <c r="C20" s="251" t="s">
        <v>22</v>
      </c>
      <c r="D20" s="253">
        <f>D18*B20</f>
        <v>441.87893096121161</v>
      </c>
      <c r="E20" s="253">
        <f>E18*1.6/100</f>
        <v>0</v>
      </c>
      <c r="F20" s="253"/>
      <c r="G20" s="253"/>
      <c r="H20" s="253">
        <f>SUM(D20:G21)</f>
        <v>441.87893096121161</v>
      </c>
    </row>
    <row r="21" spans="1:8" ht="13.5" customHeight="1">
      <c r="A21" s="248"/>
      <c r="B21" s="250"/>
      <c r="C21" s="252"/>
      <c r="D21" s="254"/>
      <c r="E21" s="254"/>
      <c r="F21" s="254"/>
      <c r="G21" s="254"/>
      <c r="H21" s="254"/>
    </row>
    <row r="22" spans="1:8" s="20" customFormat="1" ht="41.25" customHeight="1">
      <c r="A22" s="273">
        <v>4</v>
      </c>
      <c r="B22" s="269">
        <v>1.5E-3</v>
      </c>
      <c r="C22" s="271" t="s">
        <v>149</v>
      </c>
      <c r="D22" s="278">
        <v>0</v>
      </c>
      <c r="E22" s="278">
        <f>E18*0.15/100</f>
        <v>0</v>
      </c>
      <c r="F22" s="278"/>
      <c r="G22" s="278">
        <f>D18*B22</f>
        <v>94.688342348831071</v>
      </c>
      <c r="H22" s="278">
        <f>SUM(D22:G23)</f>
        <v>94.688342348831071</v>
      </c>
    </row>
    <row r="23" spans="1:8" s="21" customFormat="1" ht="41.25" customHeight="1">
      <c r="A23" s="274"/>
      <c r="B23" s="270"/>
      <c r="C23" s="272"/>
      <c r="D23" s="279"/>
      <c r="E23" s="279"/>
      <c r="F23" s="279"/>
      <c r="G23" s="279"/>
      <c r="H23" s="279"/>
    </row>
    <row r="24" spans="1:8" s="20" customFormat="1" ht="16.5" customHeight="1">
      <c r="A24" s="273">
        <v>5</v>
      </c>
      <c r="B24" s="269">
        <v>0.01</v>
      </c>
      <c r="C24" s="271" t="s">
        <v>266</v>
      </c>
      <c r="D24" s="278">
        <v>0</v>
      </c>
      <c r="E24" s="278">
        <f>E20*0.15/100</f>
        <v>0</v>
      </c>
      <c r="F24" s="278"/>
      <c r="G24" s="278">
        <f>D18*B24</f>
        <v>631.25561565887381</v>
      </c>
      <c r="H24" s="278">
        <f>SUM(D24:G25)</f>
        <v>631.25561565887381</v>
      </c>
    </row>
    <row r="25" spans="1:8" s="21" customFormat="1" ht="16.5" customHeight="1">
      <c r="A25" s="274"/>
      <c r="B25" s="270"/>
      <c r="C25" s="272"/>
      <c r="D25" s="279"/>
      <c r="E25" s="279"/>
      <c r="F25" s="279"/>
      <c r="G25" s="279"/>
      <c r="H25" s="279"/>
    </row>
    <row r="26" spans="1:8" s="19" customFormat="1" ht="19.899999999999999" customHeight="1">
      <c r="A26" s="1"/>
      <c r="B26" s="1"/>
      <c r="C26" s="17" t="s">
        <v>23</v>
      </c>
      <c r="D26" s="105">
        <f>SUM(D20:D25)</f>
        <v>441.87893096121161</v>
      </c>
      <c r="E26" s="105">
        <f>SUM(E20:E25)</f>
        <v>0</v>
      </c>
      <c r="F26" s="105">
        <f>SUM(F20:F25)</f>
        <v>0</v>
      </c>
      <c r="G26" s="105">
        <f>SUM(G20:G25)</f>
        <v>725.94395800770485</v>
      </c>
      <c r="H26" s="105">
        <f>SUM(H20:H25)</f>
        <v>1167.8228889689165</v>
      </c>
    </row>
    <row r="27" spans="1:8" s="19" customFormat="1" ht="19.899999999999999" customHeight="1">
      <c r="A27" s="1"/>
      <c r="B27" s="1"/>
      <c r="C27" s="17" t="s">
        <v>24</v>
      </c>
      <c r="D27" s="105">
        <f>D26+D18</f>
        <v>63567.440496848591</v>
      </c>
      <c r="E27" s="105">
        <f>E26+E18</f>
        <v>0</v>
      </c>
      <c r="F27" s="105">
        <f>F26+F18</f>
        <v>0</v>
      </c>
      <c r="G27" s="105">
        <f>G26+G18</f>
        <v>725.94395800770485</v>
      </c>
      <c r="H27" s="105">
        <f>H26+H18</f>
        <v>64293.384454856299</v>
      </c>
    </row>
    <row r="28" spans="1:8" s="7" customFormat="1" ht="19.899999999999999" customHeight="1">
      <c r="A28" s="15"/>
      <c r="B28" s="281" t="s">
        <v>59</v>
      </c>
      <c r="C28" s="281"/>
      <c r="D28" s="281"/>
      <c r="E28" s="281"/>
      <c r="F28" s="281"/>
      <c r="G28" s="281"/>
      <c r="H28" s="15"/>
    </row>
    <row r="29" spans="1:8" s="7" customFormat="1" ht="15.75" customHeight="1">
      <c r="A29" s="247">
        <v>6</v>
      </c>
      <c r="B29" s="249">
        <v>1.7999999999999999E-2</v>
      </c>
      <c r="C29" s="251" t="s">
        <v>25</v>
      </c>
      <c r="D29" s="253"/>
      <c r="E29" s="253"/>
      <c r="F29" s="253"/>
      <c r="G29" s="253">
        <f>H29</f>
        <v>1144.2139289432746</v>
      </c>
      <c r="H29" s="253">
        <f>D27*B29</f>
        <v>1144.2139289432746</v>
      </c>
    </row>
    <row r="30" spans="1:8" ht="15.75" customHeight="1">
      <c r="A30" s="248"/>
      <c r="B30" s="250"/>
      <c r="C30" s="252"/>
      <c r="D30" s="254"/>
      <c r="E30" s="254"/>
      <c r="F30" s="254"/>
      <c r="G30" s="254"/>
      <c r="H30" s="254"/>
    </row>
    <row r="31" spans="1:8" s="7" customFormat="1" ht="15.75" customHeight="1">
      <c r="A31" s="247">
        <v>7</v>
      </c>
      <c r="B31" s="249">
        <v>6.0000000000000001E-3</v>
      </c>
      <c r="C31" s="251" t="s">
        <v>58</v>
      </c>
      <c r="D31" s="253"/>
      <c r="E31" s="253"/>
      <c r="F31" s="253"/>
      <c r="G31" s="253">
        <f>H31</f>
        <v>381.40464298109157</v>
      </c>
      <c r="H31" s="253">
        <f>D27*B31</f>
        <v>381.40464298109157</v>
      </c>
    </row>
    <row r="32" spans="1:8" ht="15.75" customHeight="1">
      <c r="A32" s="248"/>
      <c r="B32" s="250"/>
      <c r="C32" s="252"/>
      <c r="D32" s="254"/>
      <c r="E32" s="254"/>
      <c r="F32" s="254"/>
      <c r="G32" s="254"/>
      <c r="H32" s="254"/>
    </row>
    <row r="33" spans="1:10" s="19" customFormat="1" ht="22.5" customHeight="1">
      <c r="A33" s="1"/>
      <c r="B33" s="1"/>
      <c r="C33" s="17" t="s">
        <v>26</v>
      </c>
      <c r="D33" s="105">
        <f>SUM(D29:D30)</f>
        <v>0</v>
      </c>
      <c r="E33" s="105">
        <f>SUM(E29:E30)</f>
        <v>0</v>
      </c>
      <c r="F33" s="105">
        <f>SUM(F29:F30)</f>
        <v>0</v>
      </c>
      <c r="G33" s="105">
        <f>SUM(G29:G32)</f>
        <v>1525.6185719243663</v>
      </c>
      <c r="H33" s="105">
        <f>SUM(H29:H32)</f>
        <v>1525.6185719243663</v>
      </c>
    </row>
    <row r="34" spans="1:10" s="19" customFormat="1" ht="22.5" customHeight="1">
      <c r="A34" s="1"/>
      <c r="B34" s="1"/>
      <c r="C34" s="17" t="s">
        <v>27</v>
      </c>
      <c r="D34" s="105">
        <f>D33+D27</f>
        <v>63567.440496848591</v>
      </c>
      <c r="E34" s="105">
        <f>E33+E27</f>
        <v>0</v>
      </c>
      <c r="F34" s="105">
        <f>F33+F27</f>
        <v>0</v>
      </c>
      <c r="G34" s="105">
        <f>G33+G27</f>
        <v>2251.5625299320709</v>
      </c>
      <c r="H34" s="105">
        <f>H33+H27</f>
        <v>65819.003026780672</v>
      </c>
    </row>
    <row r="35" spans="1:10" s="7" customFormat="1" ht="29.25" customHeight="1">
      <c r="A35" s="16"/>
      <c r="B35" s="266" t="s">
        <v>28</v>
      </c>
      <c r="C35" s="267"/>
      <c r="D35" s="267"/>
      <c r="E35" s="267"/>
      <c r="F35" s="267"/>
      <c r="G35" s="268"/>
      <c r="H35" s="16"/>
    </row>
    <row r="36" spans="1:10" s="7" customFormat="1" ht="20.25" customHeight="1">
      <c r="A36" s="247">
        <v>8</v>
      </c>
      <c r="B36" s="275">
        <v>0.06</v>
      </c>
      <c r="C36" s="251" t="s">
        <v>29</v>
      </c>
      <c r="D36" s="253">
        <f>D34*B36</f>
        <v>3814.0464298109155</v>
      </c>
      <c r="E36" s="253">
        <f>E34*0.03</f>
        <v>0</v>
      </c>
      <c r="F36" s="253">
        <f>F34*0.03</f>
        <v>0</v>
      </c>
      <c r="G36" s="253">
        <f>G34*B36</f>
        <v>135.09375179592425</v>
      </c>
      <c r="H36" s="253">
        <f>H34*B36</f>
        <v>3949.1401816068401</v>
      </c>
    </row>
    <row r="37" spans="1:10" ht="20.25" customHeight="1">
      <c r="A37" s="248"/>
      <c r="B37" s="276"/>
      <c r="C37" s="252"/>
      <c r="D37" s="254"/>
      <c r="E37" s="254"/>
      <c r="F37" s="254"/>
      <c r="G37" s="254"/>
      <c r="H37" s="254"/>
      <c r="I37" s="7"/>
    </row>
    <row r="38" spans="1:10" s="25" customFormat="1" ht="30" customHeight="1">
      <c r="A38" s="23"/>
      <c r="B38" s="23"/>
      <c r="C38" s="22" t="s">
        <v>30</v>
      </c>
      <c r="D38" s="27">
        <f>D34+D36</f>
        <v>67381.486926659505</v>
      </c>
      <c r="E38" s="27">
        <f>E34+E36</f>
        <v>0</v>
      </c>
      <c r="F38" s="27">
        <f>F34+F36</f>
        <v>0</v>
      </c>
      <c r="G38" s="27">
        <f>G34+G36</f>
        <v>2386.6562817279951</v>
      </c>
      <c r="H38" s="27">
        <f>H34+H36</f>
        <v>69768.143208387512</v>
      </c>
    </row>
    <row r="39" spans="1:10" s="25" customFormat="1" ht="30.75" customHeight="1">
      <c r="A39" s="26">
        <v>9</v>
      </c>
      <c r="B39" s="23"/>
      <c r="C39" s="22" t="s">
        <v>31</v>
      </c>
      <c r="D39" s="27">
        <f>D38*0.2</f>
        <v>13476.297385331902</v>
      </c>
      <c r="E39" s="27">
        <f>E38*0.2</f>
        <v>0</v>
      </c>
      <c r="F39" s="27">
        <f>F38*0.2</f>
        <v>0</v>
      </c>
      <c r="G39" s="27">
        <f>G38*0.2</f>
        <v>477.33125634559906</v>
      </c>
      <c r="H39" s="27">
        <f>H38*0.2</f>
        <v>13953.628641677504</v>
      </c>
    </row>
    <row r="40" spans="1:10" s="25" customFormat="1" ht="27.75" customHeight="1">
      <c r="A40" s="26"/>
      <c r="B40" s="23"/>
      <c r="C40" s="22" t="s">
        <v>32</v>
      </c>
      <c r="D40" s="27">
        <f>D38+D39</f>
        <v>80857.784311991403</v>
      </c>
      <c r="E40" s="27">
        <f>E38+E39</f>
        <v>0</v>
      </c>
      <c r="F40" s="27">
        <f>F38+F39</f>
        <v>0</v>
      </c>
      <c r="G40" s="27">
        <f>G38+G39</f>
        <v>2863.9875380735939</v>
      </c>
      <c r="H40" s="27">
        <f>H38+H39</f>
        <v>83721.771850065008</v>
      </c>
      <c r="I40" s="28"/>
      <c r="J40" s="146"/>
    </row>
    <row r="41" spans="1:10" s="25" customFormat="1" ht="30" customHeight="1">
      <c r="A41" s="23"/>
      <c r="B41" s="23"/>
      <c r="C41" s="22" t="s">
        <v>33</v>
      </c>
      <c r="D41" s="29"/>
      <c r="E41" s="29"/>
      <c r="F41" s="30"/>
      <c r="G41" s="30"/>
      <c r="H41" s="24">
        <f>H17*15/100*1.2</f>
        <v>200.91043170282433</v>
      </c>
      <c r="J41" s="25">
        <f>+H41/H40*1.0085+1</f>
        <v>1.0024201371506465</v>
      </c>
    </row>
    <row r="42" spans="1:10" s="25" customFormat="1" ht="15" customHeight="1">
      <c r="A42" s="31"/>
      <c r="B42" s="31"/>
      <c r="C42" s="32"/>
      <c r="D42" s="33"/>
      <c r="E42" s="277"/>
      <c r="F42" s="277"/>
      <c r="G42" s="34"/>
      <c r="H42" s="33"/>
    </row>
    <row r="43" spans="1:10" s="25" customFormat="1" ht="39.75" customHeight="1">
      <c r="A43" s="31"/>
      <c r="B43" s="31"/>
      <c r="C43" s="32" t="s">
        <v>69</v>
      </c>
      <c r="D43" s="33"/>
      <c r="E43" s="280" t="s">
        <v>70</v>
      </c>
      <c r="F43" s="280"/>
      <c r="G43" s="31"/>
      <c r="H43" s="31"/>
    </row>
    <row r="44" spans="1:10">
      <c r="C44" s="35"/>
    </row>
    <row r="45" spans="1:10">
      <c r="C45" s="35"/>
    </row>
    <row r="46" spans="1:10">
      <c r="C46" s="35"/>
    </row>
    <row r="47" spans="1:10">
      <c r="C47" s="35"/>
    </row>
    <row r="48" spans="1:10">
      <c r="C48" s="35"/>
    </row>
    <row r="49" spans="3:3">
      <c r="C49" s="35"/>
    </row>
    <row r="50" spans="3:3">
      <c r="C50" s="35"/>
    </row>
    <row r="51" spans="3:3">
      <c r="C51" s="35"/>
    </row>
    <row r="52" spans="3:3">
      <c r="C52" s="35"/>
    </row>
    <row r="53" spans="3:3">
      <c r="C53" s="35"/>
    </row>
    <row r="54" spans="3:3">
      <c r="C54" s="35"/>
    </row>
    <row r="55" spans="3:3">
      <c r="C55" s="35"/>
    </row>
    <row r="56" spans="3:3">
      <c r="C56" s="35"/>
    </row>
    <row r="57" spans="3:3">
      <c r="C57" s="35"/>
    </row>
    <row r="58" spans="3:3">
      <c r="C58" s="35"/>
    </row>
    <row r="59" spans="3:3">
      <c r="C59" s="35"/>
    </row>
    <row r="60" spans="3:3">
      <c r="C60" s="35"/>
    </row>
    <row r="61" spans="3:3">
      <c r="C61" s="35"/>
    </row>
    <row r="62" spans="3:3">
      <c r="C62" s="35"/>
    </row>
    <row r="63" spans="3:3">
      <c r="C63" s="35"/>
    </row>
    <row r="64" spans="3:3">
      <c r="C64" s="35"/>
    </row>
    <row r="65" spans="3:3">
      <c r="C65" s="35"/>
    </row>
    <row r="66" spans="3:3">
      <c r="C66" s="35"/>
    </row>
    <row r="67" spans="3:3">
      <c r="C67" s="35"/>
    </row>
    <row r="68" spans="3:3">
      <c r="C68" s="35"/>
    </row>
    <row r="69" spans="3:3">
      <c r="C69" s="35"/>
    </row>
    <row r="70" spans="3:3">
      <c r="C70" s="35"/>
    </row>
    <row r="71" spans="3:3">
      <c r="C71" s="35"/>
    </row>
    <row r="72" spans="3:3">
      <c r="C72" s="35"/>
    </row>
    <row r="73" spans="3:3">
      <c r="C73" s="35"/>
    </row>
    <row r="74" spans="3:3">
      <c r="C74" s="35"/>
    </row>
    <row r="75" spans="3:3">
      <c r="C75" s="35"/>
    </row>
    <row r="76" spans="3:3">
      <c r="C76" s="35"/>
    </row>
    <row r="77" spans="3:3">
      <c r="C77" s="35"/>
    </row>
    <row r="78" spans="3:3">
      <c r="C78" s="35"/>
    </row>
    <row r="79" spans="3:3">
      <c r="C79" s="35"/>
    </row>
    <row r="80" spans="3:3">
      <c r="C80" s="35"/>
    </row>
    <row r="81" spans="3:3">
      <c r="C81" s="35"/>
    </row>
    <row r="82" spans="3:3">
      <c r="C82" s="35"/>
    </row>
    <row r="83" spans="3:3">
      <c r="C83" s="35"/>
    </row>
    <row r="84" spans="3:3">
      <c r="C84" s="35"/>
    </row>
    <row r="85" spans="3:3">
      <c r="C85" s="35"/>
    </row>
    <row r="86" spans="3:3">
      <c r="C86" s="35"/>
    </row>
    <row r="87" spans="3:3">
      <c r="C87" s="35"/>
    </row>
    <row r="88" spans="3:3">
      <c r="C88" s="35"/>
    </row>
  </sheetData>
  <mergeCells count="80">
    <mergeCell ref="E24:E25"/>
    <mergeCell ref="F24:F25"/>
    <mergeCell ref="B7:B8"/>
    <mergeCell ref="E20:E21"/>
    <mergeCell ref="D22:D23"/>
    <mergeCell ref="E15:E16"/>
    <mergeCell ref="F15:F16"/>
    <mergeCell ref="B19:G19"/>
    <mergeCell ref="G20:G21"/>
    <mergeCell ref="B11:B12"/>
    <mergeCell ref="C11:C12"/>
    <mergeCell ref="D11:D12"/>
    <mergeCell ref="H15:H16"/>
    <mergeCell ref="F29:F30"/>
    <mergeCell ref="G29:G30"/>
    <mergeCell ref="F20:F21"/>
    <mergeCell ref="G22:G23"/>
    <mergeCell ref="F22:F23"/>
    <mergeCell ref="G24:G25"/>
    <mergeCell ref="H24:H25"/>
    <mergeCell ref="E42:F42"/>
    <mergeCell ref="H20:H21"/>
    <mergeCell ref="H22:H23"/>
    <mergeCell ref="E43:F43"/>
    <mergeCell ref="B35:G35"/>
    <mergeCell ref="D29:D30"/>
    <mergeCell ref="E29:E30"/>
    <mergeCell ref="G31:G32"/>
    <mergeCell ref="H31:H32"/>
    <mergeCell ref="H36:H37"/>
    <mergeCell ref="G36:G37"/>
    <mergeCell ref="H29:H30"/>
    <mergeCell ref="B28:G28"/>
    <mergeCell ref="F36:F37"/>
    <mergeCell ref="E22:E23"/>
    <mergeCell ref="B24:B25"/>
    <mergeCell ref="A36:A37"/>
    <mergeCell ref="B36:B37"/>
    <mergeCell ref="C36:C37"/>
    <mergeCell ref="D36:D37"/>
    <mergeCell ref="E36:E37"/>
    <mergeCell ref="A20:A21"/>
    <mergeCell ref="B20:B21"/>
    <mergeCell ref="C20:C21"/>
    <mergeCell ref="D20:D21"/>
    <mergeCell ref="A29:A30"/>
    <mergeCell ref="B29:B30"/>
    <mergeCell ref="C29:C30"/>
    <mergeCell ref="B22:B23"/>
    <mergeCell ref="C22:C23"/>
    <mergeCell ref="A22:A23"/>
    <mergeCell ref="A24:A25"/>
    <mergeCell ref="C24:C25"/>
    <mergeCell ref="D24:D25"/>
    <mergeCell ref="B14:G14"/>
    <mergeCell ref="G15:G16"/>
    <mergeCell ref="F11:F12"/>
    <mergeCell ref="G11:G12"/>
    <mergeCell ref="A11:A12"/>
    <mergeCell ref="F31:F32"/>
    <mergeCell ref="A1:H1"/>
    <mergeCell ref="A2:H2"/>
    <mergeCell ref="A3:H3"/>
    <mergeCell ref="H7:H8"/>
    <mergeCell ref="H11:H12"/>
    <mergeCell ref="A7:A8"/>
    <mergeCell ref="C7:C8"/>
    <mergeCell ref="D7:G7"/>
    <mergeCell ref="C5:F5"/>
    <mergeCell ref="E11:E12"/>
    <mergeCell ref="A15:A16"/>
    <mergeCell ref="B15:B16"/>
    <mergeCell ref="C15:C16"/>
    <mergeCell ref="D15:D16"/>
    <mergeCell ref="B10:G10"/>
    <mergeCell ref="A31:A32"/>
    <mergeCell ref="B31:B32"/>
    <mergeCell ref="C31:C32"/>
    <mergeCell ref="D31:D32"/>
    <mergeCell ref="E31:E32"/>
  </mergeCells>
  <phoneticPr fontId="0" type="noConversion"/>
  <printOptions horizontalCentered="1"/>
  <pageMargins left="0.39370078740157483" right="0.19685039370078741" top="0.82677165354330717" bottom="0.51181102362204722" header="0.43307086614173229" footer="0.19685039370078741"/>
  <pageSetup paperSize="9" scale="80" orientation="landscape" r:id="rId1"/>
  <headerFooter alignWithMargins="0">
    <oddHeader xml:space="preserve">&amp;R
</oddHeader>
  </headerFooter>
  <drawing r:id="rId2"/>
</worksheet>
</file>

<file path=xl/worksheets/sheet2.xml><?xml version="1.0" encoding="utf-8"?>
<worksheet xmlns="http://schemas.openxmlformats.org/spreadsheetml/2006/main" xmlns:r="http://schemas.openxmlformats.org/officeDocument/2006/relationships">
  <sheetPr>
    <tabColor rgb="FFC00000"/>
  </sheetPr>
  <dimension ref="A1:P74"/>
  <sheetViews>
    <sheetView view="pageBreakPreview" topLeftCell="C1" zoomScale="85" zoomScaleNormal="75" zoomScaleSheetLayoutView="85" workbookViewId="0">
      <selection activeCell="H24" sqref="H24"/>
    </sheetView>
  </sheetViews>
  <sheetFormatPr defaultRowHeight="17.25"/>
  <cols>
    <col min="1" max="1" width="4.42578125" style="110" customWidth="1"/>
    <col min="2" max="2" width="16.85546875" style="110" customWidth="1"/>
    <col min="3" max="3" width="53.42578125" style="110" customWidth="1"/>
    <col min="4" max="4" width="21.42578125" style="110" customWidth="1"/>
    <col min="5" max="5" width="18.28515625" style="110" customWidth="1"/>
    <col min="6" max="6" width="19" style="110" customWidth="1"/>
    <col min="7" max="7" width="15.7109375" style="110" customWidth="1"/>
    <col min="8" max="8" width="17" style="129" customWidth="1"/>
    <col min="9" max="9" width="8.42578125" style="110" customWidth="1"/>
    <col min="10" max="10" width="9.140625" style="110" customWidth="1"/>
    <col min="11" max="14" width="9.140625" style="110"/>
    <col min="15" max="15" width="12.140625" style="110" customWidth="1"/>
    <col min="16" max="16" width="0" style="110" hidden="1" customWidth="1"/>
    <col min="17" max="16384" width="9.140625" style="110"/>
  </cols>
  <sheetData>
    <row r="1" spans="1:16" s="106" customFormat="1" ht="28.5" customHeight="1">
      <c r="A1" s="291" t="s">
        <v>235</v>
      </c>
      <c r="B1" s="292"/>
      <c r="C1" s="292"/>
      <c r="D1" s="292"/>
      <c r="E1" s="292"/>
      <c r="F1" s="292"/>
      <c r="G1" s="292"/>
      <c r="H1" s="292"/>
    </row>
    <row r="2" spans="1:16" s="109" customFormat="1" ht="36.75" customHeight="1">
      <c r="A2" s="256" t="s">
        <v>246</v>
      </c>
      <c r="B2" s="256"/>
      <c r="C2" s="256"/>
      <c r="D2" s="256"/>
      <c r="E2" s="256"/>
      <c r="F2" s="256"/>
      <c r="G2" s="256"/>
      <c r="H2" s="256"/>
      <c r="I2" s="108"/>
      <c r="J2" s="108"/>
      <c r="K2" s="108"/>
      <c r="L2" s="108"/>
      <c r="M2" s="108"/>
      <c r="N2" s="108"/>
      <c r="O2" s="108"/>
      <c r="P2" s="108"/>
    </row>
    <row r="3" spans="1:16" s="109" customFormat="1" ht="19.5" customHeight="1">
      <c r="A3" s="107"/>
      <c r="B3" s="107"/>
      <c r="C3" s="293" t="s">
        <v>247</v>
      </c>
      <c r="D3" s="293"/>
      <c r="E3" s="293"/>
      <c r="F3" s="293"/>
      <c r="G3" s="107"/>
      <c r="H3" s="107"/>
      <c r="I3" s="134">
        <v>2.0484200000000001</v>
      </c>
      <c r="J3" s="134">
        <v>3.0853000000000002</v>
      </c>
      <c r="K3" s="133">
        <v>1.05</v>
      </c>
      <c r="L3" s="133">
        <v>1.165</v>
      </c>
      <c r="M3" s="108"/>
      <c r="N3" s="108"/>
      <c r="O3" s="108"/>
      <c r="P3" s="108"/>
    </row>
    <row r="4" spans="1:16" ht="31.5" customHeight="1">
      <c r="A4" s="294" t="s">
        <v>176</v>
      </c>
      <c r="B4" s="294"/>
      <c r="C4" s="294"/>
      <c r="D4" s="294" t="s">
        <v>98</v>
      </c>
      <c r="E4" s="294"/>
      <c r="F4" s="145">
        <f>H24</f>
        <v>62009.392500871691</v>
      </c>
      <c r="G4" s="294" t="s">
        <v>5</v>
      </c>
      <c r="H4" s="294"/>
    </row>
    <row r="5" spans="1:16" s="111" customFormat="1" ht="17.25" customHeight="1">
      <c r="A5" s="258" t="s">
        <v>7</v>
      </c>
      <c r="B5" s="258" t="s">
        <v>14</v>
      </c>
      <c r="C5" s="258" t="s">
        <v>8</v>
      </c>
      <c r="D5" s="260" t="s">
        <v>9</v>
      </c>
      <c r="E5" s="261"/>
      <c r="F5" s="261"/>
      <c r="G5" s="262"/>
      <c r="H5" s="258" t="s">
        <v>15</v>
      </c>
    </row>
    <row r="6" spans="1:16" s="111" customFormat="1" ht="84.95" customHeight="1">
      <c r="A6" s="259"/>
      <c r="B6" s="259"/>
      <c r="C6" s="259"/>
      <c r="D6" s="1" t="s">
        <v>10</v>
      </c>
      <c r="E6" s="1" t="s">
        <v>11</v>
      </c>
      <c r="F6" s="1" t="s">
        <v>12</v>
      </c>
      <c r="G6" s="1" t="s">
        <v>13</v>
      </c>
      <c r="H6" s="259"/>
    </row>
    <row r="7" spans="1:16" s="111" customFormat="1">
      <c r="A7" s="112">
        <v>1</v>
      </c>
      <c r="B7" s="112">
        <v>2</v>
      </c>
      <c r="C7" s="112">
        <v>3</v>
      </c>
      <c r="D7" s="112">
        <v>4</v>
      </c>
      <c r="E7" s="112">
        <v>5</v>
      </c>
      <c r="F7" s="112">
        <v>6</v>
      </c>
      <c r="G7" s="112">
        <v>7</v>
      </c>
      <c r="H7" s="112">
        <v>8</v>
      </c>
    </row>
    <row r="8" spans="1:16" s="113" customFormat="1" ht="21.75" customHeight="1">
      <c r="A8" s="284">
        <v>1</v>
      </c>
      <c r="B8" s="286" t="s">
        <v>99</v>
      </c>
      <c r="C8" s="288" t="s">
        <v>167</v>
      </c>
      <c r="D8" s="282">
        <f>+H8</f>
        <v>5917.5116781142369</v>
      </c>
      <c r="E8" s="282" t="s">
        <v>0</v>
      </c>
      <c r="F8" s="282" t="s">
        <v>100</v>
      </c>
      <c r="G8" s="282" t="s">
        <v>0</v>
      </c>
      <c r="H8" s="282">
        <f>+'1-1'!P78</f>
        <v>5917.5116781142369</v>
      </c>
    </row>
    <row r="9" spans="1:16" s="114" customFormat="1" ht="21.75" customHeight="1">
      <c r="A9" s="285"/>
      <c r="B9" s="287"/>
      <c r="C9" s="289"/>
      <c r="D9" s="283"/>
      <c r="E9" s="283"/>
      <c r="F9" s="283"/>
      <c r="G9" s="283"/>
      <c r="H9" s="283"/>
    </row>
    <row r="10" spans="1:16" s="113" customFormat="1" ht="21.75" customHeight="1">
      <c r="A10" s="284">
        <v>2</v>
      </c>
      <c r="B10" s="286" t="s">
        <v>101</v>
      </c>
      <c r="C10" s="288" t="s">
        <v>86</v>
      </c>
      <c r="D10" s="282">
        <f>+H10-F10</f>
        <v>25359.064543626253</v>
      </c>
      <c r="E10" s="282" t="s">
        <v>0</v>
      </c>
      <c r="F10" s="282"/>
      <c r="G10" s="282" t="s">
        <v>0</v>
      </c>
      <c r="H10" s="282">
        <f>+'1-2'!P34</f>
        <v>25359.064543626253</v>
      </c>
    </row>
    <row r="11" spans="1:16" s="114" customFormat="1" ht="21.75" customHeight="1">
      <c r="A11" s="285"/>
      <c r="B11" s="287"/>
      <c r="C11" s="289"/>
      <c r="D11" s="283"/>
      <c r="E11" s="283"/>
      <c r="F11" s="283"/>
      <c r="G11" s="283"/>
      <c r="H11" s="283"/>
    </row>
    <row r="12" spans="1:16" s="114" customFormat="1" ht="21.75" customHeight="1">
      <c r="A12" s="284">
        <v>3</v>
      </c>
      <c r="B12" s="286" t="s">
        <v>102</v>
      </c>
      <c r="C12" s="288" t="s">
        <v>116</v>
      </c>
      <c r="D12" s="282">
        <f>+H12-F12</f>
        <v>11744.238340724001</v>
      </c>
      <c r="E12" s="282" t="s">
        <v>0</v>
      </c>
      <c r="F12" s="282"/>
      <c r="G12" s="282" t="s">
        <v>0</v>
      </c>
      <c r="H12" s="282">
        <f>+'1-3'!P59</f>
        <v>11744.238340724001</v>
      </c>
    </row>
    <row r="13" spans="1:16" s="114" customFormat="1" ht="21.75" customHeight="1">
      <c r="A13" s="285"/>
      <c r="B13" s="287"/>
      <c r="C13" s="289"/>
      <c r="D13" s="283"/>
      <c r="E13" s="283"/>
      <c r="F13" s="283"/>
      <c r="G13" s="283"/>
      <c r="H13" s="283"/>
    </row>
    <row r="14" spans="1:16" s="114" customFormat="1" ht="21.75" customHeight="1">
      <c r="A14" s="284">
        <v>4</v>
      </c>
      <c r="B14" s="286" t="s">
        <v>103</v>
      </c>
      <c r="C14" s="288" t="s">
        <v>89</v>
      </c>
      <c r="D14" s="282">
        <f>+H14-F14</f>
        <v>12316.163173171433</v>
      </c>
      <c r="E14" s="282" t="s">
        <v>0</v>
      </c>
      <c r="F14" s="282"/>
      <c r="G14" s="282" t="s">
        <v>0</v>
      </c>
      <c r="H14" s="282">
        <f>+'1-4'!P66</f>
        <v>12316.163173171433</v>
      </c>
    </row>
    <row r="15" spans="1:16" s="114" customFormat="1" ht="21.75" customHeight="1">
      <c r="A15" s="285"/>
      <c r="B15" s="287"/>
      <c r="C15" s="289"/>
      <c r="D15" s="283"/>
      <c r="E15" s="283"/>
      <c r="F15" s="283"/>
      <c r="G15" s="283"/>
      <c r="H15" s="283"/>
    </row>
    <row r="16" spans="1:16" s="114" customFormat="1" ht="21.75" customHeight="1">
      <c r="A16" s="284">
        <v>5</v>
      </c>
      <c r="B16" s="286" t="s">
        <v>104</v>
      </c>
      <c r="C16" s="288" t="s">
        <v>166</v>
      </c>
      <c r="D16" s="282">
        <f>+H16</f>
        <v>2370.0058530090919</v>
      </c>
      <c r="E16" s="282" t="s">
        <v>0</v>
      </c>
      <c r="F16" s="282" t="s">
        <v>100</v>
      </c>
      <c r="G16" s="282" t="s">
        <v>0</v>
      </c>
      <c r="H16" s="282">
        <f>+'1-5'!P36</f>
        <v>2370.0058530090919</v>
      </c>
    </row>
    <row r="17" spans="1:16" s="114" customFormat="1" ht="21.75" customHeight="1">
      <c r="A17" s="285"/>
      <c r="B17" s="287"/>
      <c r="C17" s="289"/>
      <c r="D17" s="283"/>
      <c r="E17" s="283"/>
      <c r="F17" s="283"/>
      <c r="G17" s="283"/>
      <c r="H17" s="283"/>
    </row>
    <row r="18" spans="1:16" s="114" customFormat="1" ht="21.75" customHeight="1">
      <c r="A18" s="284">
        <v>6</v>
      </c>
      <c r="B18" s="286" t="s">
        <v>105</v>
      </c>
      <c r="C18" s="288" t="s">
        <v>91</v>
      </c>
      <c r="D18" s="282">
        <f>+H18</f>
        <v>603.9572310286901</v>
      </c>
      <c r="E18" s="282"/>
      <c r="F18" s="282"/>
      <c r="G18" s="282"/>
      <c r="H18" s="282">
        <f>+'1-6'!P34</f>
        <v>603.9572310286901</v>
      </c>
    </row>
    <row r="19" spans="1:16" s="114" customFormat="1" ht="21.75" customHeight="1">
      <c r="A19" s="285"/>
      <c r="B19" s="287"/>
      <c r="C19" s="289"/>
      <c r="D19" s="283"/>
      <c r="E19" s="283"/>
      <c r="F19" s="283"/>
      <c r="G19" s="283"/>
      <c r="H19" s="283"/>
    </row>
    <row r="20" spans="1:16" s="114" customFormat="1" ht="18" customHeight="1">
      <c r="A20" s="284">
        <v>7</v>
      </c>
      <c r="B20" s="286" t="s">
        <v>123</v>
      </c>
      <c r="C20" s="288" t="s">
        <v>196</v>
      </c>
      <c r="D20" s="282">
        <f>+H20</f>
        <v>3267.8453376336765</v>
      </c>
      <c r="E20" s="282" t="s">
        <v>0</v>
      </c>
      <c r="F20" s="282" t="s">
        <v>100</v>
      </c>
      <c r="G20" s="282" t="s">
        <v>0</v>
      </c>
      <c r="H20" s="282">
        <f>+'1-7'!P63</f>
        <v>3267.8453376336765</v>
      </c>
    </row>
    <row r="21" spans="1:16" s="114" customFormat="1" ht="18" customHeight="1">
      <c r="A21" s="285"/>
      <c r="B21" s="287"/>
      <c r="C21" s="289"/>
      <c r="D21" s="283"/>
      <c r="E21" s="283"/>
      <c r="F21" s="283"/>
      <c r="G21" s="283"/>
      <c r="H21" s="283"/>
    </row>
    <row r="22" spans="1:16" s="114" customFormat="1" ht="18" customHeight="1">
      <c r="A22" s="284">
        <v>8</v>
      </c>
      <c r="B22" s="286" t="s">
        <v>282</v>
      </c>
      <c r="C22" s="288" t="s">
        <v>268</v>
      </c>
      <c r="D22" s="282">
        <f>+H22</f>
        <v>430.60634356430609</v>
      </c>
      <c r="E22" s="282" t="s">
        <v>0</v>
      </c>
      <c r="F22" s="282" t="s">
        <v>100</v>
      </c>
      <c r="G22" s="282" t="s">
        <v>0</v>
      </c>
      <c r="H22" s="282">
        <f>+'1-8'!P43</f>
        <v>430.60634356430609</v>
      </c>
    </row>
    <row r="23" spans="1:16" s="114" customFormat="1" ht="18" customHeight="1">
      <c r="A23" s="285"/>
      <c r="B23" s="287"/>
      <c r="C23" s="289"/>
      <c r="D23" s="283"/>
      <c r="E23" s="283"/>
      <c r="F23" s="283"/>
      <c r="G23" s="283"/>
      <c r="H23" s="283"/>
    </row>
    <row r="24" spans="1:16" s="119" customFormat="1" ht="20.100000000000001" customHeight="1">
      <c r="A24" s="115"/>
      <c r="B24" s="115"/>
      <c r="C24" s="116" t="s">
        <v>34</v>
      </c>
      <c r="D24" s="117">
        <f>SUM(D8:D23)</f>
        <v>62009.392500871691</v>
      </c>
      <c r="E24" s="117">
        <f>SUM(E8:E23)</f>
        <v>0</v>
      </c>
      <c r="F24" s="117">
        <f>SUM(F8:F23)</f>
        <v>0</v>
      </c>
      <c r="G24" s="117">
        <f>SUM(G8:G23)</f>
        <v>0</v>
      </c>
      <c r="H24" s="117">
        <f>SUM(H8:H23)</f>
        <v>62009.392500871691</v>
      </c>
      <c r="I24" s="118"/>
    </row>
    <row r="25" spans="1:16" s="119" customFormat="1" ht="18.75" customHeight="1">
      <c r="A25" s="120"/>
      <c r="B25" s="120"/>
      <c r="C25" s="121"/>
      <c r="D25" s="120"/>
      <c r="E25" s="122"/>
      <c r="F25" s="123"/>
      <c r="G25" s="124"/>
      <c r="H25" s="125"/>
    </row>
    <row r="26" spans="1:16" s="119" customFormat="1" ht="18.75" customHeight="1">
      <c r="A26" s="120"/>
      <c r="B26" s="120"/>
      <c r="C26" s="121"/>
      <c r="D26" s="120"/>
      <c r="E26" s="122"/>
      <c r="F26" s="123"/>
      <c r="G26" s="124"/>
      <c r="H26" s="125"/>
    </row>
    <row r="27" spans="1:16" s="127" customFormat="1" ht="25.5" customHeight="1">
      <c r="A27" s="290" t="s">
        <v>106</v>
      </c>
      <c r="B27" s="290"/>
      <c r="C27" s="290"/>
      <c r="D27" s="290"/>
      <c r="E27" s="290"/>
      <c r="F27" s="290"/>
      <c r="G27" s="290"/>
      <c r="H27" s="290"/>
      <c r="I27" s="126"/>
      <c r="J27" s="126"/>
      <c r="K27" s="126"/>
      <c r="L27" s="126"/>
      <c r="M27" s="126"/>
      <c r="N27" s="126"/>
      <c r="O27" s="126"/>
      <c r="P27" s="126"/>
    </row>
    <row r="28" spans="1:16">
      <c r="C28" s="128"/>
    </row>
    <row r="29" spans="1:16">
      <c r="C29" s="128"/>
    </row>
    <row r="30" spans="1:16">
      <c r="C30" s="128"/>
    </row>
    <row r="31" spans="1:16">
      <c r="C31" s="128"/>
    </row>
    <row r="32" spans="1:16">
      <c r="C32" s="128"/>
    </row>
    <row r="33" spans="3:3">
      <c r="C33" s="128"/>
    </row>
    <row r="34" spans="3:3">
      <c r="C34" s="128"/>
    </row>
    <row r="35" spans="3:3">
      <c r="C35" s="128"/>
    </row>
    <row r="36" spans="3:3">
      <c r="C36" s="128"/>
    </row>
    <row r="37" spans="3:3">
      <c r="C37" s="128"/>
    </row>
    <row r="38" spans="3:3">
      <c r="C38" s="128"/>
    </row>
    <row r="39" spans="3:3">
      <c r="C39" s="128"/>
    </row>
    <row r="40" spans="3:3">
      <c r="C40" s="128"/>
    </row>
    <row r="41" spans="3:3">
      <c r="C41" s="128"/>
    </row>
    <row r="42" spans="3:3">
      <c r="C42" s="128"/>
    </row>
    <row r="43" spans="3:3">
      <c r="C43" s="128"/>
    </row>
    <row r="44" spans="3:3">
      <c r="C44" s="128"/>
    </row>
    <row r="45" spans="3:3">
      <c r="C45" s="128"/>
    </row>
    <row r="46" spans="3:3">
      <c r="C46" s="128"/>
    </row>
    <row r="47" spans="3:3">
      <c r="C47" s="128"/>
    </row>
    <row r="48" spans="3:3">
      <c r="C48" s="128"/>
    </row>
    <row r="49" spans="3:3">
      <c r="C49" s="128"/>
    </row>
    <row r="50" spans="3:3">
      <c r="C50" s="128"/>
    </row>
    <row r="51" spans="3:3">
      <c r="C51" s="128"/>
    </row>
    <row r="52" spans="3:3">
      <c r="C52" s="128"/>
    </row>
    <row r="53" spans="3:3">
      <c r="C53" s="128"/>
    </row>
    <row r="54" spans="3:3">
      <c r="C54" s="128"/>
    </row>
    <row r="55" spans="3:3">
      <c r="C55" s="128"/>
    </row>
    <row r="56" spans="3:3">
      <c r="C56" s="128"/>
    </row>
    <row r="57" spans="3:3">
      <c r="C57" s="128"/>
    </row>
    <row r="58" spans="3:3">
      <c r="C58" s="128"/>
    </row>
    <row r="59" spans="3:3">
      <c r="C59" s="128"/>
    </row>
    <row r="60" spans="3:3">
      <c r="C60" s="128"/>
    </row>
    <row r="61" spans="3:3">
      <c r="C61" s="128"/>
    </row>
    <row r="62" spans="3:3">
      <c r="C62" s="128"/>
    </row>
    <row r="63" spans="3:3">
      <c r="C63" s="128"/>
    </row>
    <row r="64" spans="3:3">
      <c r="C64" s="128"/>
    </row>
    <row r="65" spans="3:3">
      <c r="C65" s="128"/>
    </row>
    <row r="66" spans="3:3">
      <c r="C66" s="128"/>
    </row>
    <row r="67" spans="3:3">
      <c r="C67" s="128"/>
    </row>
    <row r="68" spans="3:3">
      <c r="C68" s="128"/>
    </row>
    <row r="69" spans="3:3">
      <c r="C69" s="128"/>
    </row>
    <row r="70" spans="3:3">
      <c r="C70" s="128"/>
    </row>
    <row r="71" spans="3:3">
      <c r="C71" s="128"/>
    </row>
    <row r="72" spans="3:3">
      <c r="C72" s="128"/>
    </row>
    <row r="73" spans="3:3">
      <c r="C73" s="128"/>
    </row>
    <row r="74" spans="3:3">
      <c r="C74" s="128"/>
    </row>
  </sheetData>
  <mergeCells count="76">
    <mergeCell ref="A1:H1"/>
    <mergeCell ref="A2:H2"/>
    <mergeCell ref="C3:F3"/>
    <mergeCell ref="A4:C4"/>
    <mergeCell ref="D4:E4"/>
    <mergeCell ref="G4:H4"/>
    <mergeCell ref="A5:A6"/>
    <mergeCell ref="B5:B6"/>
    <mergeCell ref="C5:C6"/>
    <mergeCell ref="D5:G5"/>
    <mergeCell ref="H5:H6"/>
    <mergeCell ref="F8:F9"/>
    <mergeCell ref="G8:G9"/>
    <mergeCell ref="H8:H9"/>
    <mergeCell ref="A10:A11"/>
    <mergeCell ref="B10:B11"/>
    <mergeCell ref="C10:C11"/>
    <mergeCell ref="D10:D11"/>
    <mergeCell ref="E10:E11"/>
    <mergeCell ref="F10:F11"/>
    <mergeCell ref="G10:G11"/>
    <mergeCell ref="A8:A9"/>
    <mergeCell ref="B8:B9"/>
    <mergeCell ref="C8:C9"/>
    <mergeCell ref="D8:D9"/>
    <mergeCell ref="E8:E9"/>
    <mergeCell ref="H10:H11"/>
    <mergeCell ref="A12:A13"/>
    <mergeCell ref="B12:B13"/>
    <mergeCell ref="C12:C13"/>
    <mergeCell ref="D12:D13"/>
    <mergeCell ref="E12:E13"/>
    <mergeCell ref="F12:F13"/>
    <mergeCell ref="G12:G13"/>
    <mergeCell ref="H12:H13"/>
    <mergeCell ref="G14:G15"/>
    <mergeCell ref="H14:H15"/>
    <mergeCell ref="A16:A17"/>
    <mergeCell ref="B16:B17"/>
    <mergeCell ref="C16:C17"/>
    <mergeCell ref="D16:D17"/>
    <mergeCell ref="E16:E17"/>
    <mergeCell ref="F16:F17"/>
    <mergeCell ref="G16:G17"/>
    <mergeCell ref="H16:H17"/>
    <mergeCell ref="A14:A15"/>
    <mergeCell ref="B14:B15"/>
    <mergeCell ref="C14:C15"/>
    <mergeCell ref="D14:D15"/>
    <mergeCell ref="E14:E15"/>
    <mergeCell ref="F14:F15"/>
    <mergeCell ref="C18:C19"/>
    <mergeCell ref="A27:H27"/>
    <mergeCell ref="A18:A19"/>
    <mergeCell ref="B18:B19"/>
    <mergeCell ref="D18:D19"/>
    <mergeCell ref="E18:E19"/>
    <mergeCell ref="F18:F19"/>
    <mergeCell ref="G18:G19"/>
    <mergeCell ref="H18:H19"/>
    <mergeCell ref="G20:G21"/>
    <mergeCell ref="H20:H21"/>
    <mergeCell ref="A20:A21"/>
    <mergeCell ref="B20:B21"/>
    <mergeCell ref="D20:D21"/>
    <mergeCell ref="E20:E21"/>
    <mergeCell ref="F20:F21"/>
    <mergeCell ref="C20:C21"/>
    <mergeCell ref="G22:G23"/>
    <mergeCell ref="H22:H23"/>
    <mergeCell ref="A22:A23"/>
    <mergeCell ref="B22:B23"/>
    <mergeCell ref="C22:C23"/>
    <mergeCell ref="D22:D23"/>
    <mergeCell ref="E22:E23"/>
    <mergeCell ref="F22:F23"/>
  </mergeCells>
  <printOptions horizontalCentered="1"/>
  <pageMargins left="0.39370078740157483" right="0.19685039370078741" top="0.9055118110236221" bottom="0.15748031496062992" header="0.43307086614173229" footer="0.51181102362204722"/>
  <pageSetup paperSize="9" scale="80" orientation="landscape" r:id="rId1"/>
  <headerFooter alignWithMargins="0">
    <oddHeader xml:space="preserve">&amp;R
</oddHeader>
  </headerFooter>
  <drawing r:id="rId2"/>
</worksheet>
</file>

<file path=xl/worksheets/sheet3.xml><?xml version="1.0" encoding="utf-8"?>
<worksheet xmlns="http://schemas.openxmlformats.org/spreadsheetml/2006/main" xmlns:r="http://schemas.openxmlformats.org/officeDocument/2006/relationships">
  <sheetPr>
    <tabColor rgb="FF7030A0"/>
  </sheetPr>
  <dimension ref="A1:IP151"/>
  <sheetViews>
    <sheetView view="pageBreakPreview" topLeftCell="A29" zoomScale="80" zoomScaleNormal="76" zoomScaleSheetLayoutView="80" workbookViewId="0">
      <selection activeCell="O12" sqref="O12:O73"/>
    </sheetView>
  </sheetViews>
  <sheetFormatPr defaultRowHeight="17.25"/>
  <cols>
    <col min="1" max="1" width="4.85546875" style="82" customWidth="1"/>
    <col min="2" max="2" width="12.85546875" style="82" customWidth="1"/>
    <col min="3" max="3" width="37.710937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250" s="51" customFormat="1" ht="24.75" customHeight="1">
      <c r="A1" s="330" t="s">
        <v>35</v>
      </c>
      <c r="B1" s="330"/>
      <c r="C1" s="330"/>
      <c r="D1" s="330"/>
      <c r="E1" s="330"/>
      <c r="F1" s="330"/>
      <c r="G1" s="330"/>
      <c r="H1" s="330"/>
      <c r="I1" s="330"/>
      <c r="J1" s="330"/>
      <c r="K1" s="330"/>
      <c r="L1" s="330"/>
      <c r="M1" s="330"/>
      <c r="N1" s="330"/>
      <c r="O1" s="330"/>
      <c r="P1" s="330"/>
    </row>
    <row r="2" spans="1:250" s="51" customFormat="1" ht="9" customHeight="1">
      <c r="A2" s="50"/>
      <c r="B2" s="50"/>
      <c r="C2" s="50"/>
      <c r="D2" s="50"/>
      <c r="E2" s="50"/>
      <c r="F2" s="50"/>
      <c r="G2" s="50"/>
      <c r="H2" s="50"/>
      <c r="I2" s="50"/>
      <c r="J2" s="50"/>
      <c r="K2" s="50"/>
      <c r="L2" s="50"/>
      <c r="M2" s="50"/>
      <c r="N2" s="50"/>
      <c r="O2" s="50"/>
      <c r="P2" s="50"/>
    </row>
    <row r="3" spans="1:250" s="51" customFormat="1" ht="57" customHeight="1">
      <c r="A3" s="331" t="s">
        <v>246</v>
      </c>
      <c r="B3" s="331"/>
      <c r="C3" s="331"/>
      <c r="D3" s="331"/>
      <c r="E3" s="331"/>
      <c r="F3" s="331"/>
      <c r="G3" s="331"/>
      <c r="H3" s="331"/>
      <c r="I3" s="331"/>
      <c r="J3" s="331"/>
      <c r="K3" s="331"/>
      <c r="L3" s="331"/>
      <c r="M3" s="331"/>
      <c r="N3" s="331"/>
      <c r="O3" s="331"/>
      <c r="P3" s="331"/>
    </row>
    <row r="4" spans="1:250" s="51" customFormat="1" ht="33.75" customHeight="1">
      <c r="A4" s="331" t="s">
        <v>167</v>
      </c>
      <c r="B4" s="331"/>
      <c r="C4" s="331"/>
      <c r="D4" s="331"/>
      <c r="E4" s="331"/>
      <c r="F4" s="331"/>
      <c r="G4" s="331"/>
      <c r="H4" s="331"/>
      <c r="I4" s="331"/>
      <c r="J4" s="331"/>
      <c r="K4" s="331"/>
      <c r="L4" s="331"/>
      <c r="M4" s="331"/>
      <c r="N4" s="331"/>
      <c r="O4" s="331"/>
      <c r="P4" s="331"/>
    </row>
    <row r="5" spans="1:250" s="51" customFormat="1" ht="9" customHeight="1">
      <c r="C5" s="52"/>
    </row>
    <row r="6" spans="1:250" s="51" customFormat="1" ht="21.75" customHeight="1">
      <c r="A6" s="332" t="s">
        <v>173</v>
      </c>
      <c r="B6" s="332"/>
      <c r="C6" s="332"/>
      <c r="D6" s="347" t="s">
        <v>174</v>
      </c>
      <c r="E6" s="347"/>
      <c r="F6" s="347"/>
      <c r="J6" s="317" t="s">
        <v>36</v>
      </c>
      <c r="K6" s="317"/>
      <c r="L6" s="317"/>
      <c r="M6" s="334">
        <f>+P78</f>
        <v>5917.5116781142369</v>
      </c>
      <c r="N6" s="334"/>
      <c r="O6" s="317" t="s">
        <v>5</v>
      </c>
      <c r="P6" s="317"/>
      <c r="Q6" s="54"/>
    </row>
    <row r="7" spans="1:250" s="51" customFormat="1" ht="21.75" customHeight="1">
      <c r="A7" s="333"/>
      <c r="B7" s="333"/>
      <c r="C7" s="333"/>
      <c r="D7" s="348" t="s">
        <v>175</v>
      </c>
      <c r="E7" s="348"/>
      <c r="F7" s="348"/>
      <c r="H7" s="335"/>
      <c r="I7" s="335"/>
      <c r="J7" s="335"/>
      <c r="K7" s="335"/>
      <c r="L7" s="335"/>
      <c r="M7" s="336"/>
      <c r="N7" s="336"/>
      <c r="O7" s="317"/>
      <c r="P7" s="317"/>
      <c r="Q7" s="54"/>
    </row>
    <row r="8" spans="1:250" s="50" customFormat="1" ht="19.5" customHeight="1">
      <c r="A8" s="324" t="s">
        <v>37</v>
      </c>
      <c r="B8" s="326" t="s">
        <v>38</v>
      </c>
      <c r="C8" s="328" t="s">
        <v>39</v>
      </c>
      <c r="D8" s="326" t="s">
        <v>40</v>
      </c>
      <c r="E8" s="326" t="s">
        <v>41</v>
      </c>
      <c r="F8" s="318" t="s">
        <v>42</v>
      </c>
      <c r="G8" s="318" t="s">
        <v>43</v>
      </c>
      <c r="H8" s="320" t="s">
        <v>44</v>
      </c>
      <c r="I8" s="321"/>
      <c r="J8" s="321"/>
      <c r="K8" s="321"/>
      <c r="L8" s="321"/>
      <c r="M8" s="322"/>
      <c r="N8" s="318" t="s">
        <v>45</v>
      </c>
      <c r="O8" s="318" t="s">
        <v>46</v>
      </c>
      <c r="P8" s="318" t="s">
        <v>36</v>
      </c>
    </row>
    <row r="9" spans="1:250" s="50" customFormat="1" ht="148.5" customHeight="1">
      <c r="A9" s="325"/>
      <c r="B9" s="327"/>
      <c r="C9" s="329"/>
      <c r="D9" s="327"/>
      <c r="E9" s="327"/>
      <c r="F9" s="319"/>
      <c r="G9" s="319"/>
      <c r="H9" s="57" t="s">
        <v>47</v>
      </c>
      <c r="I9" s="56" t="s">
        <v>40</v>
      </c>
      <c r="J9" s="58" t="s">
        <v>48</v>
      </c>
      <c r="K9" s="59" t="s">
        <v>49</v>
      </c>
      <c r="L9" s="60" t="s">
        <v>50</v>
      </c>
      <c r="M9" s="58" t="s">
        <v>177</v>
      </c>
      <c r="N9" s="319"/>
      <c r="O9" s="319"/>
      <c r="P9" s="319"/>
    </row>
    <row r="10" spans="1:250"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250" s="67" customFormat="1" ht="17.25" customHeight="1">
      <c r="A11" s="62"/>
      <c r="B11" s="63"/>
      <c r="C11" s="323" t="s">
        <v>167</v>
      </c>
      <c r="D11" s="323"/>
      <c r="E11" s="323"/>
      <c r="F11" s="64"/>
      <c r="G11" s="64"/>
      <c r="H11" s="64"/>
      <c r="I11" s="63"/>
      <c r="J11" s="63"/>
      <c r="K11" s="63"/>
      <c r="L11" s="63"/>
      <c r="M11" s="63"/>
      <c r="N11" s="63"/>
      <c r="O11" s="63"/>
      <c r="P11" s="65"/>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row>
    <row r="12" spans="1:250" s="69" customFormat="1" ht="21" customHeight="1">
      <c r="A12" s="297">
        <v>1</v>
      </c>
      <c r="B12" s="295" t="s">
        <v>107</v>
      </c>
      <c r="C12" s="303" t="s">
        <v>143</v>
      </c>
      <c r="D12" s="295" t="s">
        <v>74</v>
      </c>
      <c r="E12" s="305">
        <v>57</v>
      </c>
      <c r="F12" s="68">
        <f>8.27/1000</f>
        <v>8.2699999999999996E-3</v>
      </c>
      <c r="G12" s="68">
        <f>0.20332*լե</f>
        <v>0.21348600000000001</v>
      </c>
      <c r="H12" s="295" t="s">
        <v>2</v>
      </c>
      <c r="I12" s="295" t="s">
        <v>2</v>
      </c>
      <c r="J12" s="297" t="s">
        <v>2</v>
      </c>
      <c r="K12" s="297" t="s">
        <v>2</v>
      </c>
      <c r="L12" s="297" t="s">
        <v>2</v>
      </c>
      <c r="M12" s="297" t="s">
        <v>2</v>
      </c>
      <c r="N12" s="298">
        <f>F13+G13</f>
        <v>0.6756087892</v>
      </c>
      <c r="O12" s="298">
        <f>N12+N14</f>
        <v>0.67571363920000005</v>
      </c>
      <c r="P12" s="298">
        <f>E12*O12</f>
        <v>38.515677434400004</v>
      </c>
    </row>
    <row r="13" spans="1:250" s="69" customFormat="1" ht="21" customHeight="1">
      <c r="A13" s="297"/>
      <c r="B13" s="296"/>
      <c r="C13" s="304"/>
      <c r="D13" s="296"/>
      <c r="E13" s="306"/>
      <c r="F13" s="46">
        <f>F12*ա</f>
        <v>1.69404334E-2</v>
      </c>
      <c r="G13" s="46">
        <f>G12*մ</f>
        <v>0.65866835580000005</v>
      </c>
      <c r="H13" s="296"/>
      <c r="I13" s="296"/>
      <c r="J13" s="297"/>
      <c r="K13" s="297"/>
      <c r="L13" s="297"/>
      <c r="M13" s="297"/>
      <c r="N13" s="299"/>
      <c r="O13" s="300"/>
      <c r="P13" s="300"/>
    </row>
    <row r="14" spans="1:250" s="69" customFormat="1" ht="19.5">
      <c r="A14" s="92"/>
      <c r="B14" s="92"/>
      <c r="C14" s="96"/>
      <c r="D14" s="92"/>
      <c r="E14" s="97"/>
      <c r="F14" s="95"/>
      <c r="G14" s="95"/>
      <c r="H14" s="92" t="s">
        <v>140</v>
      </c>
      <c r="I14" s="92" t="s">
        <v>74</v>
      </c>
      <c r="J14" s="147">
        <f>0.06/1000</f>
        <v>5.9999999999999995E-5</v>
      </c>
      <c r="K14" s="92"/>
      <c r="L14" s="95">
        <v>1.5</v>
      </c>
      <c r="M14" s="148">
        <f>L14*J14*տ</f>
        <v>1.0485E-4</v>
      </c>
      <c r="N14" s="147">
        <f>M14</f>
        <v>1.0485E-4</v>
      </c>
      <c r="O14" s="299"/>
      <c r="P14" s="299"/>
    </row>
    <row r="15" spans="1:250" s="69" customFormat="1" ht="21" customHeight="1">
      <c r="A15" s="297">
        <v>2</v>
      </c>
      <c r="B15" s="308" t="s">
        <v>152</v>
      </c>
      <c r="C15" s="303" t="s">
        <v>248</v>
      </c>
      <c r="D15" s="295" t="s">
        <v>73</v>
      </c>
      <c r="E15" s="305">
        <v>125.4</v>
      </c>
      <c r="F15" s="68">
        <v>0</v>
      </c>
      <c r="G15" s="68">
        <f>0.8*լե</f>
        <v>0.84000000000000008</v>
      </c>
      <c r="H15" s="295" t="s">
        <v>2</v>
      </c>
      <c r="I15" s="295" t="s">
        <v>2</v>
      </c>
      <c r="J15" s="297" t="s">
        <v>2</v>
      </c>
      <c r="K15" s="297" t="s">
        <v>2</v>
      </c>
      <c r="L15" s="297" t="s">
        <v>2</v>
      </c>
      <c r="M15" s="297" t="s">
        <v>2</v>
      </c>
      <c r="N15" s="298">
        <f>F16+G16</f>
        <v>2.5916520000000003</v>
      </c>
      <c r="O15" s="298">
        <f>N15</f>
        <v>2.5916520000000003</v>
      </c>
      <c r="P15" s="301">
        <f>E15*O15</f>
        <v>324.99316080000006</v>
      </c>
    </row>
    <row r="16" spans="1:250" s="69" customFormat="1" ht="21" customHeight="1">
      <c r="A16" s="297"/>
      <c r="B16" s="309"/>
      <c r="C16" s="304"/>
      <c r="D16" s="296"/>
      <c r="E16" s="306"/>
      <c r="F16" s="46">
        <f>F15*ա</f>
        <v>0</v>
      </c>
      <c r="G16" s="46">
        <f>G15*մ</f>
        <v>2.5916520000000003</v>
      </c>
      <c r="H16" s="296"/>
      <c r="I16" s="296"/>
      <c r="J16" s="297"/>
      <c r="K16" s="297"/>
      <c r="L16" s="297"/>
      <c r="M16" s="297"/>
      <c r="N16" s="299"/>
      <c r="O16" s="300"/>
      <c r="P16" s="302"/>
    </row>
    <row r="17" spans="1:16" s="69" customFormat="1" ht="21" customHeight="1">
      <c r="A17" s="310">
        <v>3</v>
      </c>
      <c r="B17" s="295" t="s">
        <v>108</v>
      </c>
      <c r="C17" s="303" t="s">
        <v>109</v>
      </c>
      <c r="D17" s="295" t="s">
        <v>74</v>
      </c>
      <c r="E17" s="305">
        <f>+E12</f>
        <v>57</v>
      </c>
      <c r="F17" s="68">
        <f>1.74/1000</f>
        <v>1.74E-3</v>
      </c>
      <c r="G17" s="68">
        <f>13.35/1000*լե</f>
        <v>1.4017499999999999E-2</v>
      </c>
      <c r="H17" s="295" t="s">
        <v>2</v>
      </c>
      <c r="I17" s="295" t="s">
        <v>2</v>
      </c>
      <c r="J17" s="310" t="s">
        <v>2</v>
      </c>
      <c r="K17" s="310" t="s">
        <v>2</v>
      </c>
      <c r="L17" s="310" t="s">
        <v>2</v>
      </c>
      <c r="M17" s="310" t="s">
        <v>2</v>
      </c>
      <c r="N17" s="298">
        <f>F18+G18</f>
        <v>4.6812443549999999E-2</v>
      </c>
      <c r="O17" s="298">
        <f>+N17+N19</f>
        <v>4.6917293549999996E-2</v>
      </c>
      <c r="P17" s="301">
        <f>E17*O17</f>
        <v>2.6742857323499996</v>
      </c>
    </row>
    <row r="18" spans="1:16" s="69" customFormat="1" ht="21" customHeight="1">
      <c r="A18" s="311"/>
      <c r="B18" s="296"/>
      <c r="C18" s="304"/>
      <c r="D18" s="296"/>
      <c r="E18" s="306"/>
      <c r="F18" s="46">
        <f>F17*ա</f>
        <v>3.5642508000000004E-3</v>
      </c>
      <c r="G18" s="46">
        <f>G17*մ</f>
        <v>4.3248192749999997E-2</v>
      </c>
      <c r="H18" s="296"/>
      <c r="I18" s="296"/>
      <c r="J18" s="311"/>
      <c r="K18" s="311"/>
      <c r="L18" s="311"/>
      <c r="M18" s="311"/>
      <c r="N18" s="299"/>
      <c r="O18" s="300"/>
      <c r="P18" s="302"/>
    </row>
    <row r="19" spans="1:16" s="69" customFormat="1" ht="19.5">
      <c r="A19" s="92"/>
      <c r="B19" s="92"/>
      <c r="C19" s="96"/>
      <c r="D19" s="92"/>
      <c r="E19" s="95"/>
      <c r="F19" s="95"/>
      <c r="G19" s="95"/>
      <c r="H19" s="92" t="s">
        <v>140</v>
      </c>
      <c r="I19" s="92" t="s">
        <v>74</v>
      </c>
      <c r="J19" s="147">
        <f>0.06/1000</f>
        <v>5.9999999999999995E-5</v>
      </c>
      <c r="K19" s="92"/>
      <c r="L19" s="95">
        <v>1.5</v>
      </c>
      <c r="M19" s="148">
        <f>L19*J19*տ</f>
        <v>1.0485E-4</v>
      </c>
      <c r="N19" s="147">
        <f>M19</f>
        <v>1.0485E-4</v>
      </c>
      <c r="O19" s="299"/>
      <c r="P19" s="307"/>
    </row>
    <row r="20" spans="1:16" s="69" customFormat="1" ht="17.25" customHeight="1">
      <c r="A20" s="297">
        <v>4</v>
      </c>
      <c r="B20" s="295" t="s">
        <v>168</v>
      </c>
      <c r="C20" s="303" t="s">
        <v>169</v>
      </c>
      <c r="D20" s="295" t="s">
        <v>74</v>
      </c>
      <c r="E20" s="305">
        <v>2.8</v>
      </c>
      <c r="F20" s="68">
        <f>13.2/1000</f>
        <v>1.32E-2</v>
      </c>
      <c r="G20" s="68">
        <f>0.32519*լե</f>
        <v>0.34144950000000002</v>
      </c>
      <c r="H20" s="295" t="s">
        <v>2</v>
      </c>
      <c r="I20" s="295" t="s">
        <v>2</v>
      </c>
      <c r="J20" s="297" t="s">
        <v>2</v>
      </c>
      <c r="K20" s="297" t="s">
        <v>2</v>
      </c>
      <c r="L20" s="297" t="s">
        <v>2</v>
      </c>
      <c r="M20" s="297" t="s">
        <v>2</v>
      </c>
      <c r="N20" s="298">
        <f>F21+G21</f>
        <v>1.08051328635</v>
      </c>
      <c r="O20" s="298">
        <f>N20</f>
        <v>1.08051328635</v>
      </c>
      <c r="P20" s="301">
        <f>E20*O20</f>
        <v>3.02543720178</v>
      </c>
    </row>
    <row r="21" spans="1:16" s="69" customFormat="1" ht="17.25" customHeight="1">
      <c r="A21" s="297"/>
      <c r="B21" s="296"/>
      <c r="C21" s="304"/>
      <c r="D21" s="296"/>
      <c r="E21" s="306"/>
      <c r="F21" s="46">
        <f>F20*ա</f>
        <v>2.7039144000000001E-2</v>
      </c>
      <c r="G21" s="46">
        <f>G20*մ</f>
        <v>1.05347414235</v>
      </c>
      <c r="H21" s="296"/>
      <c r="I21" s="296"/>
      <c r="J21" s="297"/>
      <c r="K21" s="297"/>
      <c r="L21" s="297"/>
      <c r="M21" s="297"/>
      <c r="N21" s="299"/>
      <c r="O21" s="300"/>
      <c r="P21" s="302"/>
    </row>
    <row r="22" spans="1:16" s="69" customFormat="1" ht="21" customHeight="1">
      <c r="A22" s="297">
        <v>5</v>
      </c>
      <c r="B22" s="295" t="s">
        <v>170</v>
      </c>
      <c r="C22" s="303" t="s">
        <v>249</v>
      </c>
      <c r="D22" s="295" t="s">
        <v>73</v>
      </c>
      <c r="E22" s="305">
        <v>5.6</v>
      </c>
      <c r="F22" s="68">
        <v>0</v>
      </c>
      <c r="G22" s="68">
        <f>0.8*լե</f>
        <v>0.84000000000000008</v>
      </c>
      <c r="H22" s="295" t="s">
        <v>2</v>
      </c>
      <c r="I22" s="295" t="s">
        <v>2</v>
      </c>
      <c r="J22" s="297" t="s">
        <v>2</v>
      </c>
      <c r="K22" s="297" t="s">
        <v>2</v>
      </c>
      <c r="L22" s="297" t="s">
        <v>2</v>
      </c>
      <c r="M22" s="297" t="s">
        <v>2</v>
      </c>
      <c r="N22" s="298">
        <f>F23+G23</f>
        <v>2.5916520000000003</v>
      </c>
      <c r="O22" s="298">
        <f>N22</f>
        <v>2.5916520000000003</v>
      </c>
      <c r="P22" s="301">
        <f>E22*O22</f>
        <v>14.513251200000001</v>
      </c>
    </row>
    <row r="23" spans="1:16" s="69" customFormat="1" ht="21" customHeight="1">
      <c r="A23" s="297"/>
      <c r="B23" s="296"/>
      <c r="C23" s="304"/>
      <c r="D23" s="296"/>
      <c r="E23" s="306"/>
      <c r="F23" s="46">
        <f>F22*ա</f>
        <v>0</v>
      </c>
      <c r="G23" s="46">
        <f>G22*մ</f>
        <v>2.5916520000000003</v>
      </c>
      <c r="H23" s="296"/>
      <c r="I23" s="296"/>
      <c r="J23" s="297"/>
      <c r="K23" s="297"/>
      <c r="L23" s="297"/>
      <c r="M23" s="297"/>
      <c r="N23" s="299"/>
      <c r="O23" s="300"/>
      <c r="P23" s="302"/>
    </row>
    <row r="24" spans="1:16" s="69" customFormat="1" ht="15" customHeight="1">
      <c r="A24" s="297">
        <v>6</v>
      </c>
      <c r="B24" s="295" t="s">
        <v>171</v>
      </c>
      <c r="C24" s="303" t="s">
        <v>109</v>
      </c>
      <c r="D24" s="295" t="s">
        <v>74</v>
      </c>
      <c r="E24" s="305">
        <f>+E20</f>
        <v>2.8</v>
      </c>
      <c r="F24" s="68">
        <v>0</v>
      </c>
      <c r="G24" s="68">
        <f>35.06/1000*լե</f>
        <v>3.6813000000000005E-2</v>
      </c>
      <c r="H24" s="295" t="s">
        <v>2</v>
      </c>
      <c r="I24" s="295" t="s">
        <v>2</v>
      </c>
      <c r="J24" s="297" t="s">
        <v>2</v>
      </c>
      <c r="K24" s="297" t="s">
        <v>2</v>
      </c>
      <c r="L24" s="297" t="s">
        <v>2</v>
      </c>
      <c r="M24" s="297" t="s">
        <v>2</v>
      </c>
      <c r="N24" s="298">
        <f>F25+G25</f>
        <v>0.11357914890000002</v>
      </c>
      <c r="O24" s="298">
        <f>N24</f>
        <v>0.11357914890000002</v>
      </c>
      <c r="P24" s="301">
        <f>E24*O24</f>
        <v>0.31802161692000003</v>
      </c>
    </row>
    <row r="25" spans="1:16" s="69" customFormat="1" ht="15" customHeight="1">
      <c r="A25" s="297"/>
      <c r="B25" s="296"/>
      <c r="C25" s="304"/>
      <c r="D25" s="296"/>
      <c r="E25" s="306"/>
      <c r="F25" s="46">
        <f>F24*ա</f>
        <v>0</v>
      </c>
      <c r="G25" s="46">
        <f>G24*մ</f>
        <v>0.11357914890000002</v>
      </c>
      <c r="H25" s="296"/>
      <c r="I25" s="296"/>
      <c r="J25" s="297"/>
      <c r="K25" s="297"/>
      <c r="L25" s="297"/>
      <c r="M25" s="297"/>
      <c r="N25" s="299"/>
      <c r="O25" s="300"/>
      <c r="P25" s="302"/>
    </row>
    <row r="26" spans="1:16" s="69" customFormat="1" ht="22.5" customHeight="1">
      <c r="A26" s="297">
        <v>7</v>
      </c>
      <c r="B26" s="295" t="s">
        <v>168</v>
      </c>
      <c r="C26" s="303" t="s">
        <v>250</v>
      </c>
      <c r="D26" s="295" t="s">
        <v>74</v>
      </c>
      <c r="E26" s="314">
        <v>0.45</v>
      </c>
      <c r="F26" s="68">
        <f>13.2/1000</f>
        <v>1.32E-2</v>
      </c>
      <c r="G26" s="68">
        <f>0.32519*լե</f>
        <v>0.34144950000000002</v>
      </c>
      <c r="H26" s="295" t="s">
        <v>2</v>
      </c>
      <c r="I26" s="295" t="s">
        <v>2</v>
      </c>
      <c r="J26" s="297" t="s">
        <v>2</v>
      </c>
      <c r="K26" s="297" t="s">
        <v>2</v>
      </c>
      <c r="L26" s="297" t="s">
        <v>2</v>
      </c>
      <c r="M26" s="297" t="s">
        <v>2</v>
      </c>
      <c r="N26" s="298">
        <f>F27+G27</f>
        <v>1.08051328635</v>
      </c>
      <c r="O26" s="298">
        <f>N26</f>
        <v>1.08051328635</v>
      </c>
      <c r="P26" s="301">
        <f>E26*O26</f>
        <v>0.4862309788575</v>
      </c>
    </row>
    <row r="27" spans="1:16" s="69" customFormat="1" ht="22.5" customHeight="1">
      <c r="A27" s="297"/>
      <c r="B27" s="296"/>
      <c r="C27" s="304"/>
      <c r="D27" s="296"/>
      <c r="E27" s="315"/>
      <c r="F27" s="46">
        <f>F26*ա</f>
        <v>2.7039144000000001E-2</v>
      </c>
      <c r="G27" s="46">
        <f>G26*մ</f>
        <v>1.05347414235</v>
      </c>
      <c r="H27" s="296"/>
      <c r="I27" s="296"/>
      <c r="J27" s="297"/>
      <c r="K27" s="297"/>
      <c r="L27" s="297"/>
      <c r="M27" s="297"/>
      <c r="N27" s="299"/>
      <c r="O27" s="300"/>
      <c r="P27" s="302"/>
    </row>
    <row r="28" spans="1:16" s="69" customFormat="1" ht="21" customHeight="1">
      <c r="A28" s="297">
        <v>8</v>
      </c>
      <c r="B28" s="295" t="s">
        <v>170</v>
      </c>
      <c r="C28" s="303" t="s">
        <v>251</v>
      </c>
      <c r="D28" s="295" t="s">
        <v>73</v>
      </c>
      <c r="E28" s="314">
        <v>0.99</v>
      </c>
      <c r="F28" s="68">
        <v>0</v>
      </c>
      <c r="G28" s="68">
        <f>0.8*լե</f>
        <v>0.84000000000000008</v>
      </c>
      <c r="H28" s="295" t="s">
        <v>2</v>
      </c>
      <c r="I28" s="295" t="s">
        <v>2</v>
      </c>
      <c r="J28" s="297" t="s">
        <v>2</v>
      </c>
      <c r="K28" s="297" t="s">
        <v>2</v>
      </c>
      <c r="L28" s="297" t="s">
        <v>2</v>
      </c>
      <c r="M28" s="297" t="s">
        <v>2</v>
      </c>
      <c r="N28" s="298">
        <f>F29+G29</f>
        <v>2.5916520000000003</v>
      </c>
      <c r="O28" s="298">
        <f>N28</f>
        <v>2.5916520000000003</v>
      </c>
      <c r="P28" s="301">
        <f>E28*O28</f>
        <v>2.5657354800000003</v>
      </c>
    </row>
    <row r="29" spans="1:16" s="69" customFormat="1" ht="21" customHeight="1">
      <c r="A29" s="297"/>
      <c r="B29" s="296"/>
      <c r="C29" s="304"/>
      <c r="D29" s="296"/>
      <c r="E29" s="315"/>
      <c r="F29" s="46">
        <f>F28*ա</f>
        <v>0</v>
      </c>
      <c r="G29" s="46">
        <f>G28*մ</f>
        <v>2.5916520000000003</v>
      </c>
      <c r="H29" s="296"/>
      <c r="I29" s="296"/>
      <c r="J29" s="297"/>
      <c r="K29" s="297"/>
      <c r="L29" s="297"/>
      <c r="M29" s="297"/>
      <c r="N29" s="299"/>
      <c r="O29" s="300"/>
      <c r="P29" s="302"/>
    </row>
    <row r="30" spans="1:16" s="69" customFormat="1" ht="21" customHeight="1">
      <c r="A30" s="297">
        <v>9</v>
      </c>
      <c r="B30" s="295" t="s">
        <v>171</v>
      </c>
      <c r="C30" s="303" t="s">
        <v>109</v>
      </c>
      <c r="D30" s="295" t="s">
        <v>74</v>
      </c>
      <c r="E30" s="314">
        <f>+E26</f>
        <v>0.45</v>
      </c>
      <c r="F30" s="68">
        <v>0</v>
      </c>
      <c r="G30" s="68">
        <f>35.06/1000*լե</f>
        <v>3.6813000000000005E-2</v>
      </c>
      <c r="H30" s="295" t="s">
        <v>2</v>
      </c>
      <c r="I30" s="295" t="s">
        <v>2</v>
      </c>
      <c r="J30" s="297" t="s">
        <v>2</v>
      </c>
      <c r="K30" s="297" t="s">
        <v>2</v>
      </c>
      <c r="L30" s="297" t="s">
        <v>2</v>
      </c>
      <c r="M30" s="297" t="s">
        <v>2</v>
      </c>
      <c r="N30" s="298">
        <f>F31+G31</f>
        <v>0.11357914890000002</v>
      </c>
      <c r="O30" s="298">
        <f>N30</f>
        <v>0.11357914890000002</v>
      </c>
      <c r="P30" s="301">
        <f>E30*O30</f>
        <v>5.1110617005000011E-2</v>
      </c>
    </row>
    <row r="31" spans="1:16" s="69" customFormat="1" ht="21" customHeight="1">
      <c r="A31" s="297"/>
      <c r="B31" s="296"/>
      <c r="C31" s="304"/>
      <c r="D31" s="296"/>
      <c r="E31" s="315"/>
      <c r="F31" s="46">
        <f>F30*ա</f>
        <v>0</v>
      </c>
      <c r="G31" s="46">
        <f>G30*մ</f>
        <v>0.11357914890000002</v>
      </c>
      <c r="H31" s="296"/>
      <c r="I31" s="296"/>
      <c r="J31" s="297"/>
      <c r="K31" s="297"/>
      <c r="L31" s="297"/>
      <c r="M31" s="297"/>
      <c r="N31" s="299"/>
      <c r="O31" s="300"/>
      <c r="P31" s="302"/>
    </row>
    <row r="32" spans="1:16" s="71" customFormat="1" ht="27" customHeight="1">
      <c r="A32" s="339">
        <v>10</v>
      </c>
      <c r="B32" s="340" t="s">
        <v>172</v>
      </c>
      <c r="C32" s="341" t="s">
        <v>242</v>
      </c>
      <c r="D32" s="342" t="s">
        <v>76</v>
      </c>
      <c r="E32" s="344">
        <v>9</v>
      </c>
      <c r="F32" s="38">
        <f>21.2/100*0.6</f>
        <v>0.12719999999999998</v>
      </c>
      <c r="G32" s="38">
        <f>12.91/100*լե*0.6</f>
        <v>8.1333000000000003E-2</v>
      </c>
      <c r="H32" s="339" t="s">
        <v>2</v>
      </c>
      <c r="I32" s="339" t="s">
        <v>2</v>
      </c>
      <c r="J32" s="339" t="s">
        <v>2</v>
      </c>
      <c r="K32" s="339" t="s">
        <v>2</v>
      </c>
      <c r="L32" s="339" t="s">
        <v>2</v>
      </c>
      <c r="M32" s="339" t="s">
        <v>2</v>
      </c>
      <c r="N32" s="349">
        <f>F33+G33</f>
        <v>0.51149572889999995</v>
      </c>
      <c r="O32" s="345">
        <f>N32</f>
        <v>0.51149572889999995</v>
      </c>
      <c r="P32" s="345">
        <f>E32*O32</f>
        <v>4.6034615600999995</v>
      </c>
    </row>
    <row r="33" spans="1:16" s="71" customFormat="1" ht="27" customHeight="1">
      <c r="A33" s="339"/>
      <c r="B33" s="340"/>
      <c r="C33" s="341"/>
      <c r="D33" s="343"/>
      <c r="E33" s="344"/>
      <c r="F33" s="46">
        <f>F32*ա</f>
        <v>0.26055902399999997</v>
      </c>
      <c r="G33" s="46">
        <f>G32*մ</f>
        <v>0.25093670490000003</v>
      </c>
      <c r="H33" s="339"/>
      <c r="I33" s="339"/>
      <c r="J33" s="339"/>
      <c r="K33" s="339"/>
      <c r="L33" s="339"/>
      <c r="M33" s="339"/>
      <c r="N33" s="349"/>
      <c r="O33" s="346"/>
      <c r="P33" s="345"/>
    </row>
    <row r="34" spans="1:16" s="69" customFormat="1" ht="21" customHeight="1">
      <c r="A34" s="297">
        <v>11</v>
      </c>
      <c r="B34" s="295" t="s">
        <v>107</v>
      </c>
      <c r="C34" s="303" t="s">
        <v>252</v>
      </c>
      <c r="D34" s="295" t="s">
        <v>74</v>
      </c>
      <c r="E34" s="305">
        <v>4</v>
      </c>
      <c r="F34" s="68">
        <f>8.27/1000</f>
        <v>8.2699999999999996E-3</v>
      </c>
      <c r="G34" s="68">
        <f>0.20332*լե</f>
        <v>0.21348600000000001</v>
      </c>
      <c r="H34" s="295" t="s">
        <v>2</v>
      </c>
      <c r="I34" s="295" t="s">
        <v>2</v>
      </c>
      <c r="J34" s="297" t="s">
        <v>2</v>
      </c>
      <c r="K34" s="297" t="s">
        <v>2</v>
      </c>
      <c r="L34" s="297" t="s">
        <v>2</v>
      </c>
      <c r="M34" s="297" t="s">
        <v>2</v>
      </c>
      <c r="N34" s="298">
        <f>F35+G35</f>
        <v>0.6756087892</v>
      </c>
      <c r="O34" s="298">
        <f>N34+N36</f>
        <v>0.67571363920000005</v>
      </c>
      <c r="P34" s="298">
        <f>E34*O34</f>
        <v>2.7028545568000002</v>
      </c>
    </row>
    <row r="35" spans="1:16" s="69" customFormat="1" ht="21" customHeight="1">
      <c r="A35" s="297"/>
      <c r="B35" s="296"/>
      <c r="C35" s="304"/>
      <c r="D35" s="296"/>
      <c r="E35" s="306"/>
      <c r="F35" s="46">
        <f>F34*ա</f>
        <v>1.69404334E-2</v>
      </c>
      <c r="G35" s="46">
        <f>G34*մ</f>
        <v>0.65866835580000005</v>
      </c>
      <c r="H35" s="296"/>
      <c r="I35" s="296"/>
      <c r="J35" s="297"/>
      <c r="K35" s="297"/>
      <c r="L35" s="297"/>
      <c r="M35" s="297"/>
      <c r="N35" s="299"/>
      <c r="O35" s="300"/>
      <c r="P35" s="300"/>
    </row>
    <row r="36" spans="1:16" s="69" customFormat="1" ht="19.5">
      <c r="A36" s="92"/>
      <c r="B36" s="92"/>
      <c r="C36" s="96"/>
      <c r="D36" s="92"/>
      <c r="E36" s="97"/>
      <c r="F36" s="95"/>
      <c r="G36" s="95"/>
      <c r="H36" s="92" t="s">
        <v>140</v>
      </c>
      <c r="I36" s="92" t="s">
        <v>74</v>
      </c>
      <c r="J36" s="147">
        <f>0.06/1000</f>
        <v>5.9999999999999995E-5</v>
      </c>
      <c r="K36" s="92"/>
      <c r="L36" s="95">
        <v>1.5</v>
      </c>
      <c r="M36" s="148">
        <f>L36*J36*տ</f>
        <v>1.0485E-4</v>
      </c>
      <c r="N36" s="147">
        <f>M36</f>
        <v>1.0485E-4</v>
      </c>
      <c r="O36" s="299"/>
      <c r="P36" s="299"/>
    </row>
    <row r="37" spans="1:16" s="69" customFormat="1" ht="21" customHeight="1">
      <c r="A37" s="297">
        <v>12</v>
      </c>
      <c r="B37" s="308" t="s">
        <v>152</v>
      </c>
      <c r="C37" s="303" t="s">
        <v>248</v>
      </c>
      <c r="D37" s="295" t="s">
        <v>73</v>
      </c>
      <c r="E37" s="305">
        <v>8</v>
      </c>
      <c r="F37" s="68">
        <v>0</v>
      </c>
      <c r="G37" s="68">
        <f>0.8*լե</f>
        <v>0.84000000000000008</v>
      </c>
      <c r="H37" s="295" t="s">
        <v>2</v>
      </c>
      <c r="I37" s="295" t="s">
        <v>2</v>
      </c>
      <c r="J37" s="297" t="s">
        <v>2</v>
      </c>
      <c r="K37" s="297" t="s">
        <v>2</v>
      </c>
      <c r="L37" s="297" t="s">
        <v>2</v>
      </c>
      <c r="M37" s="297" t="s">
        <v>2</v>
      </c>
      <c r="N37" s="298">
        <f>F38+G38</f>
        <v>2.5916520000000003</v>
      </c>
      <c r="O37" s="298">
        <f>N37</f>
        <v>2.5916520000000003</v>
      </c>
      <c r="P37" s="301">
        <f>E37*O37</f>
        <v>20.733216000000002</v>
      </c>
    </row>
    <row r="38" spans="1:16" s="69" customFormat="1" ht="21" customHeight="1">
      <c r="A38" s="297"/>
      <c r="B38" s="309"/>
      <c r="C38" s="304"/>
      <c r="D38" s="296"/>
      <c r="E38" s="306"/>
      <c r="F38" s="46">
        <f>F37*ա</f>
        <v>0</v>
      </c>
      <c r="G38" s="46">
        <f>G37*մ</f>
        <v>2.5916520000000003</v>
      </c>
      <c r="H38" s="296"/>
      <c r="I38" s="296"/>
      <c r="J38" s="297"/>
      <c r="K38" s="297"/>
      <c r="L38" s="297"/>
      <c r="M38" s="297"/>
      <c r="N38" s="299"/>
      <c r="O38" s="300"/>
      <c r="P38" s="302"/>
    </row>
    <row r="39" spans="1:16" s="69" customFormat="1" ht="21" customHeight="1">
      <c r="A39" s="310">
        <v>13</v>
      </c>
      <c r="B39" s="295" t="s">
        <v>108</v>
      </c>
      <c r="C39" s="303" t="s">
        <v>109</v>
      </c>
      <c r="D39" s="295" t="s">
        <v>74</v>
      </c>
      <c r="E39" s="305">
        <f>+E34</f>
        <v>4</v>
      </c>
      <c r="F39" s="68">
        <f>1.74/1000</f>
        <v>1.74E-3</v>
      </c>
      <c r="G39" s="68">
        <f>13.35/1000*լե</f>
        <v>1.4017499999999999E-2</v>
      </c>
      <c r="H39" s="295" t="s">
        <v>2</v>
      </c>
      <c r="I39" s="295" t="s">
        <v>2</v>
      </c>
      <c r="J39" s="310" t="s">
        <v>2</v>
      </c>
      <c r="K39" s="310" t="s">
        <v>2</v>
      </c>
      <c r="L39" s="310" t="s">
        <v>2</v>
      </c>
      <c r="M39" s="310" t="s">
        <v>2</v>
      </c>
      <c r="N39" s="298">
        <f>F40+G40</f>
        <v>4.6812443549999999E-2</v>
      </c>
      <c r="O39" s="298">
        <f>+N39+N41</f>
        <v>4.6917293549999996E-2</v>
      </c>
      <c r="P39" s="301">
        <f>E39*O39</f>
        <v>0.18766917419999998</v>
      </c>
    </row>
    <row r="40" spans="1:16" s="69" customFormat="1" ht="21" customHeight="1">
      <c r="A40" s="311"/>
      <c r="B40" s="296"/>
      <c r="C40" s="304"/>
      <c r="D40" s="296"/>
      <c r="E40" s="306"/>
      <c r="F40" s="46">
        <f>F39*ա</f>
        <v>3.5642508000000004E-3</v>
      </c>
      <c r="G40" s="46">
        <f>G39*մ</f>
        <v>4.3248192749999997E-2</v>
      </c>
      <c r="H40" s="296"/>
      <c r="I40" s="296"/>
      <c r="J40" s="311"/>
      <c r="K40" s="311"/>
      <c r="L40" s="311"/>
      <c r="M40" s="311"/>
      <c r="N40" s="299"/>
      <c r="O40" s="300"/>
      <c r="P40" s="302"/>
    </row>
    <row r="41" spans="1:16" s="69" customFormat="1" ht="19.5">
      <c r="A41" s="92"/>
      <c r="B41" s="92"/>
      <c r="C41" s="96"/>
      <c r="D41" s="92"/>
      <c r="E41" s="95"/>
      <c r="F41" s="95"/>
      <c r="G41" s="95"/>
      <c r="H41" s="92" t="s">
        <v>140</v>
      </c>
      <c r="I41" s="92" t="s">
        <v>74</v>
      </c>
      <c r="J41" s="147">
        <f>0.06/1000</f>
        <v>5.9999999999999995E-5</v>
      </c>
      <c r="K41" s="92"/>
      <c r="L41" s="95">
        <v>1.5</v>
      </c>
      <c r="M41" s="148">
        <f>L41*J41*տ</f>
        <v>1.0485E-4</v>
      </c>
      <c r="N41" s="147">
        <f>M41</f>
        <v>1.0485E-4</v>
      </c>
      <c r="O41" s="299"/>
      <c r="P41" s="307"/>
    </row>
    <row r="42" spans="1:16" s="235" customFormat="1" ht="20.25" customHeight="1">
      <c r="A42" s="350">
        <v>14</v>
      </c>
      <c r="B42" s="352" t="s">
        <v>253</v>
      </c>
      <c r="C42" s="354" t="s">
        <v>254</v>
      </c>
      <c r="D42" s="356" t="s">
        <v>60</v>
      </c>
      <c r="E42" s="358">
        <v>3</v>
      </c>
      <c r="F42" s="86">
        <v>0.75600000000000001</v>
      </c>
      <c r="G42" s="86">
        <v>0</v>
      </c>
      <c r="H42" s="356" t="s">
        <v>2</v>
      </c>
      <c r="I42" s="356" t="s">
        <v>2</v>
      </c>
      <c r="J42" s="350" t="s">
        <v>2</v>
      </c>
      <c r="K42" s="350" t="s">
        <v>2</v>
      </c>
      <c r="L42" s="350" t="s">
        <v>2</v>
      </c>
      <c r="M42" s="350" t="s">
        <v>2</v>
      </c>
      <c r="N42" s="360">
        <f>F43+G43</f>
        <v>1.46005524</v>
      </c>
      <c r="O42" s="360">
        <f>N42</f>
        <v>1.46005524</v>
      </c>
      <c r="P42" s="360">
        <f>E42*O42</f>
        <v>4.3801657199999999</v>
      </c>
    </row>
    <row r="43" spans="1:16" s="235" customFormat="1" ht="20.25" customHeight="1">
      <c r="A43" s="351"/>
      <c r="B43" s="353"/>
      <c r="C43" s="355"/>
      <c r="D43" s="357"/>
      <c r="E43" s="359"/>
      <c r="F43" s="160">
        <f>F42*1.93129</f>
        <v>1.46005524</v>
      </c>
      <c r="G43" s="160">
        <f>G42*2.36499</f>
        <v>0</v>
      </c>
      <c r="H43" s="357"/>
      <c r="I43" s="357"/>
      <c r="J43" s="351"/>
      <c r="K43" s="351"/>
      <c r="L43" s="351"/>
      <c r="M43" s="351"/>
      <c r="N43" s="361"/>
      <c r="O43" s="362"/>
      <c r="P43" s="362"/>
    </row>
    <row r="44" spans="1:16" s="69" customFormat="1" ht="25.5" customHeight="1">
      <c r="A44" s="297">
        <v>15</v>
      </c>
      <c r="B44" s="295" t="s">
        <v>107</v>
      </c>
      <c r="C44" s="303" t="s">
        <v>141</v>
      </c>
      <c r="D44" s="295" t="s">
        <v>74</v>
      </c>
      <c r="E44" s="305">
        <v>400</v>
      </c>
      <c r="F44" s="68">
        <f>8.27/1000</f>
        <v>8.2699999999999996E-3</v>
      </c>
      <c r="G44" s="68">
        <f>0.20332*լե</f>
        <v>0.21348600000000001</v>
      </c>
      <c r="H44" s="295" t="s">
        <v>2</v>
      </c>
      <c r="I44" s="295" t="s">
        <v>2</v>
      </c>
      <c r="J44" s="297" t="s">
        <v>2</v>
      </c>
      <c r="K44" s="297" t="s">
        <v>2</v>
      </c>
      <c r="L44" s="297" t="s">
        <v>2</v>
      </c>
      <c r="M44" s="297" t="s">
        <v>2</v>
      </c>
      <c r="N44" s="298">
        <f>F45+G45</f>
        <v>0.6756087892</v>
      </c>
      <c r="O44" s="298">
        <f>+N44+N46</f>
        <v>0.67571363920000005</v>
      </c>
      <c r="P44" s="301">
        <f>E44*O44</f>
        <v>270.28545568000004</v>
      </c>
    </row>
    <row r="45" spans="1:16" s="69" customFormat="1" ht="25.5" customHeight="1">
      <c r="A45" s="297"/>
      <c r="B45" s="296"/>
      <c r="C45" s="304"/>
      <c r="D45" s="296"/>
      <c r="E45" s="306"/>
      <c r="F45" s="46">
        <f>F44*ա</f>
        <v>1.69404334E-2</v>
      </c>
      <c r="G45" s="46">
        <f>G44*մ</f>
        <v>0.65866835580000005</v>
      </c>
      <c r="H45" s="296"/>
      <c r="I45" s="296"/>
      <c r="J45" s="297"/>
      <c r="K45" s="297"/>
      <c r="L45" s="297"/>
      <c r="M45" s="297"/>
      <c r="N45" s="299"/>
      <c r="O45" s="300"/>
      <c r="P45" s="302"/>
    </row>
    <row r="46" spans="1:16" s="69" customFormat="1" ht="19.5">
      <c r="A46" s="92"/>
      <c r="B46" s="92"/>
      <c r="C46" s="96"/>
      <c r="D46" s="92"/>
      <c r="E46" s="95"/>
      <c r="F46" s="95"/>
      <c r="G46" s="95"/>
      <c r="H46" s="92" t="s">
        <v>140</v>
      </c>
      <c r="I46" s="92" t="s">
        <v>74</v>
      </c>
      <c r="J46" s="147">
        <f>0.06/1000</f>
        <v>5.9999999999999995E-5</v>
      </c>
      <c r="K46" s="92"/>
      <c r="L46" s="95">
        <v>1.5</v>
      </c>
      <c r="M46" s="148">
        <f>L46*J46*տ</f>
        <v>1.0485E-4</v>
      </c>
      <c r="N46" s="147">
        <f>M46</f>
        <v>1.0485E-4</v>
      </c>
      <c r="O46" s="299"/>
      <c r="P46" s="307"/>
    </row>
    <row r="47" spans="1:16" s="69" customFormat="1" ht="25.5" customHeight="1">
      <c r="A47" s="297">
        <v>16</v>
      </c>
      <c r="B47" s="337" t="s">
        <v>117</v>
      </c>
      <c r="C47" s="303" t="s">
        <v>144</v>
      </c>
      <c r="D47" s="295" t="s">
        <v>74</v>
      </c>
      <c r="E47" s="305">
        <v>80.7</v>
      </c>
      <c r="F47" s="68">
        <v>1.94</v>
      </c>
      <c r="G47" s="68">
        <v>0</v>
      </c>
      <c r="H47" s="295" t="s">
        <v>2</v>
      </c>
      <c r="I47" s="295" t="s">
        <v>2</v>
      </c>
      <c r="J47" s="297" t="s">
        <v>2</v>
      </c>
      <c r="K47" s="297" t="s">
        <v>2</v>
      </c>
      <c r="L47" s="297" t="s">
        <v>2</v>
      </c>
      <c r="M47" s="297" t="s">
        <v>2</v>
      </c>
      <c r="N47" s="298">
        <f>F48+G48</f>
        <v>3.9739348000000003</v>
      </c>
      <c r="O47" s="298">
        <f>N47</f>
        <v>3.9739348000000003</v>
      </c>
      <c r="P47" s="301">
        <f>E47*O47</f>
        <v>320.69653836000003</v>
      </c>
    </row>
    <row r="48" spans="1:16" s="69" customFormat="1" ht="25.5" customHeight="1">
      <c r="A48" s="297"/>
      <c r="B48" s="296"/>
      <c r="C48" s="304"/>
      <c r="D48" s="296"/>
      <c r="E48" s="306"/>
      <c r="F48" s="46">
        <f>F47*ա</f>
        <v>3.9739348000000003</v>
      </c>
      <c r="G48" s="46">
        <f>G47*մ</f>
        <v>0</v>
      </c>
      <c r="H48" s="296"/>
      <c r="I48" s="296"/>
      <c r="J48" s="297"/>
      <c r="K48" s="297"/>
      <c r="L48" s="297"/>
      <c r="M48" s="297"/>
      <c r="N48" s="299"/>
      <c r="O48" s="300"/>
      <c r="P48" s="302"/>
    </row>
    <row r="49" spans="1:16" s="69" customFormat="1" ht="18" customHeight="1">
      <c r="A49" s="297">
        <v>17</v>
      </c>
      <c r="B49" s="295" t="s">
        <v>107</v>
      </c>
      <c r="C49" s="303" t="s">
        <v>128</v>
      </c>
      <c r="D49" s="295" t="s">
        <v>74</v>
      </c>
      <c r="E49" s="305">
        <f>+E47</f>
        <v>80.7</v>
      </c>
      <c r="F49" s="68">
        <f>8.27/1000</f>
        <v>8.2699999999999996E-3</v>
      </c>
      <c r="G49" s="68">
        <f>0.20332*լե</f>
        <v>0.21348600000000001</v>
      </c>
      <c r="H49" s="295" t="s">
        <v>2</v>
      </c>
      <c r="I49" s="295" t="s">
        <v>2</v>
      </c>
      <c r="J49" s="297" t="s">
        <v>2</v>
      </c>
      <c r="K49" s="297" t="s">
        <v>2</v>
      </c>
      <c r="L49" s="297" t="s">
        <v>2</v>
      </c>
      <c r="M49" s="297" t="s">
        <v>2</v>
      </c>
      <c r="N49" s="298">
        <f>F50+G50</f>
        <v>0.6756087892</v>
      </c>
      <c r="O49" s="298">
        <f>+N49+N51</f>
        <v>0.67571363920000005</v>
      </c>
      <c r="P49" s="301">
        <f>E49*O49</f>
        <v>54.530090683440008</v>
      </c>
    </row>
    <row r="50" spans="1:16" s="69" customFormat="1" ht="18" customHeight="1">
      <c r="A50" s="297"/>
      <c r="B50" s="296"/>
      <c r="C50" s="304"/>
      <c r="D50" s="296"/>
      <c r="E50" s="306"/>
      <c r="F50" s="46">
        <f>F49*ա</f>
        <v>1.69404334E-2</v>
      </c>
      <c r="G50" s="46">
        <f>G49*մ</f>
        <v>0.65866835580000005</v>
      </c>
      <c r="H50" s="296"/>
      <c r="I50" s="296"/>
      <c r="J50" s="297"/>
      <c r="K50" s="297"/>
      <c r="L50" s="297"/>
      <c r="M50" s="297"/>
      <c r="N50" s="299"/>
      <c r="O50" s="300"/>
      <c r="P50" s="302"/>
    </row>
    <row r="51" spans="1:16" s="69" customFormat="1" ht="19.5">
      <c r="A51" s="92"/>
      <c r="B51" s="92"/>
      <c r="C51" s="96"/>
      <c r="D51" s="92"/>
      <c r="E51" s="95"/>
      <c r="F51" s="95"/>
      <c r="G51" s="95"/>
      <c r="H51" s="92" t="s">
        <v>140</v>
      </c>
      <c r="I51" s="92" t="s">
        <v>74</v>
      </c>
      <c r="J51" s="147">
        <f>0.06/1000</f>
        <v>5.9999999999999995E-5</v>
      </c>
      <c r="K51" s="92"/>
      <c r="L51" s="95">
        <v>1.5</v>
      </c>
      <c r="M51" s="148">
        <f>L51*J51*տ</f>
        <v>1.0485E-4</v>
      </c>
      <c r="N51" s="147">
        <f>M51</f>
        <v>1.0485E-4</v>
      </c>
      <c r="O51" s="299"/>
      <c r="P51" s="307"/>
    </row>
    <row r="52" spans="1:16" s="69" customFormat="1" ht="18" customHeight="1">
      <c r="A52" s="297">
        <v>18</v>
      </c>
      <c r="B52" s="308" t="s">
        <v>152</v>
      </c>
      <c r="C52" s="303" t="s">
        <v>255</v>
      </c>
      <c r="D52" s="295" t="s">
        <v>73</v>
      </c>
      <c r="E52" s="314">
        <f>+E49*1.95+E44*1.95</f>
        <v>937.36500000000001</v>
      </c>
      <c r="F52" s="68">
        <v>0</v>
      </c>
      <c r="G52" s="68">
        <f>0.8*լե</f>
        <v>0.84000000000000008</v>
      </c>
      <c r="H52" s="295" t="s">
        <v>2</v>
      </c>
      <c r="I52" s="295" t="s">
        <v>2</v>
      </c>
      <c r="J52" s="297" t="s">
        <v>2</v>
      </c>
      <c r="K52" s="297" t="s">
        <v>2</v>
      </c>
      <c r="L52" s="297" t="s">
        <v>2</v>
      </c>
      <c r="M52" s="297" t="s">
        <v>2</v>
      </c>
      <c r="N52" s="298">
        <f>F53+G53</f>
        <v>2.5916520000000003</v>
      </c>
      <c r="O52" s="298">
        <f>N52</f>
        <v>2.5916520000000003</v>
      </c>
      <c r="P52" s="301">
        <f>E52*O52</f>
        <v>2429.3238769800005</v>
      </c>
    </row>
    <row r="53" spans="1:16" s="69" customFormat="1" ht="18" customHeight="1">
      <c r="A53" s="297"/>
      <c r="B53" s="309"/>
      <c r="C53" s="304"/>
      <c r="D53" s="296"/>
      <c r="E53" s="315"/>
      <c r="F53" s="46">
        <f>F52*ա</f>
        <v>0</v>
      </c>
      <c r="G53" s="46">
        <f>G52*մ</f>
        <v>2.5916520000000003</v>
      </c>
      <c r="H53" s="296"/>
      <c r="I53" s="296"/>
      <c r="J53" s="297"/>
      <c r="K53" s="297"/>
      <c r="L53" s="297"/>
      <c r="M53" s="297"/>
      <c r="N53" s="299"/>
      <c r="O53" s="300"/>
      <c r="P53" s="302"/>
    </row>
    <row r="54" spans="1:16" s="69" customFormat="1" ht="17.25" customHeight="1">
      <c r="A54" s="297">
        <v>19</v>
      </c>
      <c r="B54" s="295" t="s">
        <v>108</v>
      </c>
      <c r="C54" s="303" t="s">
        <v>109</v>
      </c>
      <c r="D54" s="295" t="s">
        <v>74</v>
      </c>
      <c r="E54" s="305">
        <f>+E44+E49</f>
        <v>480.7</v>
      </c>
      <c r="F54" s="68">
        <f>1.74/1000</f>
        <v>1.74E-3</v>
      </c>
      <c r="G54" s="68">
        <f>13.35/1000*լե</f>
        <v>1.4017499999999999E-2</v>
      </c>
      <c r="H54" s="295" t="s">
        <v>2</v>
      </c>
      <c r="I54" s="295" t="s">
        <v>2</v>
      </c>
      <c r="J54" s="297" t="s">
        <v>2</v>
      </c>
      <c r="K54" s="297" t="s">
        <v>2</v>
      </c>
      <c r="L54" s="297" t="s">
        <v>2</v>
      </c>
      <c r="M54" s="297" t="s">
        <v>2</v>
      </c>
      <c r="N54" s="298">
        <f>F55+G55</f>
        <v>4.6812443549999999E-2</v>
      </c>
      <c r="O54" s="298">
        <f>N54+N56</f>
        <v>4.6917293549999996E-2</v>
      </c>
      <c r="P54" s="301">
        <f>E54*O54</f>
        <v>22.553143009484998</v>
      </c>
    </row>
    <row r="55" spans="1:16" s="69" customFormat="1" ht="17.25" customHeight="1">
      <c r="A55" s="297"/>
      <c r="B55" s="296"/>
      <c r="C55" s="304"/>
      <c r="D55" s="296"/>
      <c r="E55" s="306"/>
      <c r="F55" s="46">
        <f>F54*ա</f>
        <v>3.5642508000000004E-3</v>
      </c>
      <c r="G55" s="46">
        <f>G54*մ</f>
        <v>4.3248192749999997E-2</v>
      </c>
      <c r="H55" s="296"/>
      <c r="I55" s="296"/>
      <c r="J55" s="297"/>
      <c r="K55" s="297"/>
      <c r="L55" s="297"/>
      <c r="M55" s="297"/>
      <c r="N55" s="299"/>
      <c r="O55" s="300"/>
      <c r="P55" s="302"/>
    </row>
    <row r="56" spans="1:16" s="69" customFormat="1" ht="19.5">
      <c r="A56" s="92"/>
      <c r="B56" s="92"/>
      <c r="C56" s="96"/>
      <c r="D56" s="92"/>
      <c r="E56" s="95"/>
      <c r="F56" s="95"/>
      <c r="G56" s="95"/>
      <c r="H56" s="92" t="s">
        <v>140</v>
      </c>
      <c r="I56" s="92" t="s">
        <v>74</v>
      </c>
      <c r="J56" s="147">
        <f>0.06/1000</f>
        <v>5.9999999999999995E-5</v>
      </c>
      <c r="K56" s="92"/>
      <c r="L56" s="95">
        <v>1.5</v>
      </c>
      <c r="M56" s="148">
        <f>L56*J56*տ</f>
        <v>1.0485E-4</v>
      </c>
      <c r="N56" s="147">
        <f>M56</f>
        <v>1.0485E-4</v>
      </c>
      <c r="O56" s="299"/>
      <c r="P56" s="307"/>
    </row>
    <row r="57" spans="1:16" s="69" customFormat="1" ht="22.5" customHeight="1">
      <c r="A57" s="297">
        <v>20</v>
      </c>
      <c r="B57" s="295" t="s">
        <v>135</v>
      </c>
      <c r="C57" s="303" t="s">
        <v>153</v>
      </c>
      <c r="D57" s="295" t="s">
        <v>74</v>
      </c>
      <c r="E57" s="305">
        <v>200</v>
      </c>
      <c r="F57" s="68">
        <v>0</v>
      </c>
      <c r="G57" s="68">
        <f>29.1/1000*լե+21/1000*լե</f>
        <v>5.2605000000000006E-2</v>
      </c>
      <c r="H57" s="295" t="s">
        <v>2</v>
      </c>
      <c r="I57" s="295" t="s">
        <v>2</v>
      </c>
      <c r="J57" s="297" t="s">
        <v>2</v>
      </c>
      <c r="K57" s="297" t="s">
        <v>2</v>
      </c>
      <c r="L57" s="297" t="s">
        <v>2</v>
      </c>
      <c r="M57" s="297" t="s">
        <v>2</v>
      </c>
      <c r="N57" s="298">
        <f>F58+G58</f>
        <v>0.16230220650000002</v>
      </c>
      <c r="O57" s="298">
        <f>N57</f>
        <v>0.16230220650000002</v>
      </c>
      <c r="P57" s="301">
        <f>E57*O57</f>
        <v>32.460441300000006</v>
      </c>
    </row>
    <row r="58" spans="1:16" s="69" customFormat="1" ht="22.5" customHeight="1">
      <c r="A58" s="297"/>
      <c r="B58" s="296"/>
      <c r="C58" s="304"/>
      <c r="D58" s="296"/>
      <c r="E58" s="306"/>
      <c r="F58" s="46">
        <f>F57*ա</f>
        <v>0</v>
      </c>
      <c r="G58" s="46">
        <f>G57*մ</f>
        <v>0.16230220650000002</v>
      </c>
      <c r="H58" s="296"/>
      <c r="I58" s="296"/>
      <c r="J58" s="297"/>
      <c r="K58" s="297"/>
      <c r="L58" s="297"/>
      <c r="M58" s="297"/>
      <c r="N58" s="299"/>
      <c r="O58" s="300"/>
      <c r="P58" s="302"/>
    </row>
    <row r="59" spans="1:16" s="69" customFormat="1" ht="25.5" customHeight="1">
      <c r="A59" s="297">
        <v>21</v>
      </c>
      <c r="B59" s="295" t="s">
        <v>107</v>
      </c>
      <c r="C59" s="303" t="s">
        <v>154</v>
      </c>
      <c r="D59" s="295" t="s">
        <v>74</v>
      </c>
      <c r="E59" s="305">
        <v>200</v>
      </c>
      <c r="F59" s="68">
        <f>8.27/1000</f>
        <v>8.2699999999999996E-3</v>
      </c>
      <c r="G59" s="68">
        <f>0.20332*լե</f>
        <v>0.21348600000000001</v>
      </c>
      <c r="H59" s="295" t="s">
        <v>2</v>
      </c>
      <c r="I59" s="295" t="s">
        <v>2</v>
      </c>
      <c r="J59" s="297" t="s">
        <v>2</v>
      </c>
      <c r="K59" s="297" t="s">
        <v>2</v>
      </c>
      <c r="L59" s="297" t="s">
        <v>2</v>
      </c>
      <c r="M59" s="297" t="s">
        <v>2</v>
      </c>
      <c r="N59" s="298">
        <f>F60+G60</f>
        <v>0.6756087892</v>
      </c>
      <c r="O59" s="298">
        <f>+N59+N61</f>
        <v>0.67571363920000005</v>
      </c>
      <c r="P59" s="301">
        <f>E59*O59</f>
        <v>135.14272784000002</v>
      </c>
    </row>
    <row r="60" spans="1:16" s="69" customFormat="1" ht="25.5" customHeight="1">
      <c r="A60" s="297"/>
      <c r="B60" s="296"/>
      <c r="C60" s="304"/>
      <c r="D60" s="296"/>
      <c r="E60" s="306"/>
      <c r="F60" s="46">
        <f>F59*ա</f>
        <v>1.69404334E-2</v>
      </c>
      <c r="G60" s="46">
        <f>G59*մ</f>
        <v>0.65866835580000005</v>
      </c>
      <c r="H60" s="296"/>
      <c r="I60" s="296"/>
      <c r="J60" s="297"/>
      <c r="K60" s="297"/>
      <c r="L60" s="297"/>
      <c r="M60" s="297"/>
      <c r="N60" s="299"/>
      <c r="O60" s="300"/>
      <c r="P60" s="302"/>
    </row>
    <row r="61" spans="1:16" s="69" customFormat="1" ht="19.5">
      <c r="A61" s="92"/>
      <c r="B61" s="92"/>
      <c r="C61" s="96"/>
      <c r="D61" s="92"/>
      <c r="E61" s="95"/>
      <c r="F61" s="95"/>
      <c r="G61" s="95"/>
      <c r="H61" s="92" t="s">
        <v>140</v>
      </c>
      <c r="I61" s="92" t="s">
        <v>74</v>
      </c>
      <c r="J61" s="147">
        <f>0.06/1000</f>
        <v>5.9999999999999995E-5</v>
      </c>
      <c r="K61" s="92"/>
      <c r="L61" s="95">
        <v>1.5</v>
      </c>
      <c r="M61" s="148">
        <f>L61*J61*տ</f>
        <v>1.0485E-4</v>
      </c>
      <c r="N61" s="147">
        <f>M61</f>
        <v>1.0485E-4</v>
      </c>
      <c r="O61" s="299"/>
      <c r="P61" s="307"/>
    </row>
    <row r="62" spans="1:16" s="69" customFormat="1" ht="18" customHeight="1">
      <c r="A62" s="297">
        <v>22</v>
      </c>
      <c r="B62" s="308" t="s">
        <v>152</v>
      </c>
      <c r="C62" s="303" t="s">
        <v>255</v>
      </c>
      <c r="D62" s="295" t="s">
        <v>73</v>
      </c>
      <c r="E62" s="305">
        <f>E59*1.95</f>
        <v>390</v>
      </c>
      <c r="F62" s="68">
        <v>0</v>
      </c>
      <c r="G62" s="68">
        <f>0.8*լե</f>
        <v>0.84000000000000008</v>
      </c>
      <c r="H62" s="295" t="s">
        <v>2</v>
      </c>
      <c r="I62" s="295" t="s">
        <v>2</v>
      </c>
      <c r="J62" s="297" t="s">
        <v>2</v>
      </c>
      <c r="K62" s="297" t="s">
        <v>2</v>
      </c>
      <c r="L62" s="297" t="s">
        <v>2</v>
      </c>
      <c r="M62" s="297" t="s">
        <v>2</v>
      </c>
      <c r="N62" s="298">
        <f>F63+G63</f>
        <v>2.5916520000000003</v>
      </c>
      <c r="O62" s="298">
        <f>N62</f>
        <v>2.5916520000000003</v>
      </c>
      <c r="P62" s="301">
        <f>E62*O62</f>
        <v>1010.7442800000001</v>
      </c>
    </row>
    <row r="63" spans="1:16" s="69" customFormat="1" ht="18" customHeight="1">
      <c r="A63" s="297"/>
      <c r="B63" s="309"/>
      <c r="C63" s="304"/>
      <c r="D63" s="296"/>
      <c r="E63" s="306"/>
      <c r="F63" s="46">
        <f>F62*ա</f>
        <v>0</v>
      </c>
      <c r="G63" s="46">
        <f>G62*մ</f>
        <v>2.5916520000000003</v>
      </c>
      <c r="H63" s="296"/>
      <c r="I63" s="296"/>
      <c r="J63" s="297"/>
      <c r="K63" s="297"/>
      <c r="L63" s="297"/>
      <c r="M63" s="297"/>
      <c r="N63" s="299"/>
      <c r="O63" s="300"/>
      <c r="P63" s="302"/>
    </row>
    <row r="64" spans="1:16" s="69" customFormat="1" ht="17.25" customHeight="1">
      <c r="A64" s="297">
        <v>23</v>
      </c>
      <c r="B64" s="295" t="s">
        <v>108</v>
      </c>
      <c r="C64" s="303" t="s">
        <v>109</v>
      </c>
      <c r="D64" s="295" t="s">
        <v>74</v>
      </c>
      <c r="E64" s="305">
        <f>E59</f>
        <v>200</v>
      </c>
      <c r="F64" s="68">
        <f>1.74/1000</f>
        <v>1.74E-3</v>
      </c>
      <c r="G64" s="68">
        <f>13.35/1000*լե</f>
        <v>1.4017499999999999E-2</v>
      </c>
      <c r="H64" s="295" t="s">
        <v>2</v>
      </c>
      <c r="I64" s="295" t="s">
        <v>2</v>
      </c>
      <c r="J64" s="297" t="s">
        <v>2</v>
      </c>
      <c r="K64" s="297" t="s">
        <v>2</v>
      </c>
      <c r="L64" s="297" t="s">
        <v>2</v>
      </c>
      <c r="M64" s="297" t="s">
        <v>2</v>
      </c>
      <c r="N64" s="298">
        <f>F65+G65</f>
        <v>4.6812443549999999E-2</v>
      </c>
      <c r="O64" s="298">
        <f>N64+N66</f>
        <v>4.6917293549999996E-2</v>
      </c>
      <c r="P64" s="301">
        <f>E64*O64</f>
        <v>9.3834587099999993</v>
      </c>
    </row>
    <row r="65" spans="1:17" s="69" customFormat="1" ht="17.25" customHeight="1">
      <c r="A65" s="297"/>
      <c r="B65" s="296"/>
      <c r="C65" s="304"/>
      <c r="D65" s="296"/>
      <c r="E65" s="306"/>
      <c r="F65" s="46">
        <f>F64*ա</f>
        <v>3.5642508000000004E-3</v>
      </c>
      <c r="G65" s="46">
        <f>G64*մ</f>
        <v>4.3248192749999997E-2</v>
      </c>
      <c r="H65" s="296"/>
      <c r="I65" s="296"/>
      <c r="J65" s="297"/>
      <c r="K65" s="297"/>
      <c r="L65" s="297"/>
      <c r="M65" s="297"/>
      <c r="N65" s="299"/>
      <c r="O65" s="300"/>
      <c r="P65" s="302"/>
    </row>
    <row r="66" spans="1:17" s="69" customFormat="1" ht="19.5">
      <c r="A66" s="92"/>
      <c r="B66" s="92"/>
      <c r="C66" s="96"/>
      <c r="D66" s="92"/>
      <c r="E66" s="95"/>
      <c r="F66" s="95"/>
      <c r="G66" s="95"/>
      <c r="H66" s="92" t="s">
        <v>140</v>
      </c>
      <c r="I66" s="92" t="s">
        <v>74</v>
      </c>
      <c r="J66" s="147">
        <f>0.06/1000</f>
        <v>5.9999999999999995E-5</v>
      </c>
      <c r="K66" s="92"/>
      <c r="L66" s="95">
        <v>1.5</v>
      </c>
      <c r="M66" s="148">
        <f>L66*J66*տ</f>
        <v>1.0485E-4</v>
      </c>
      <c r="N66" s="147">
        <f>M66</f>
        <v>1.0485E-4</v>
      </c>
      <c r="O66" s="299"/>
      <c r="P66" s="307"/>
    </row>
    <row r="67" spans="1:17" s="69" customFormat="1" ht="34.5" customHeight="1">
      <c r="A67" s="297">
        <v>24</v>
      </c>
      <c r="B67" s="295" t="s">
        <v>135</v>
      </c>
      <c r="C67" s="303" t="s">
        <v>142</v>
      </c>
      <c r="D67" s="295" t="s">
        <v>74</v>
      </c>
      <c r="E67" s="314">
        <v>0.6</v>
      </c>
      <c r="F67" s="68">
        <v>0</v>
      </c>
      <c r="G67" s="68">
        <f>29.1/1000*լե+21/1000*լե</f>
        <v>5.2605000000000006E-2</v>
      </c>
      <c r="H67" s="295" t="s">
        <v>2</v>
      </c>
      <c r="I67" s="295" t="s">
        <v>2</v>
      </c>
      <c r="J67" s="297" t="s">
        <v>2</v>
      </c>
      <c r="K67" s="297" t="s">
        <v>2</v>
      </c>
      <c r="L67" s="297" t="s">
        <v>2</v>
      </c>
      <c r="M67" s="297" t="s">
        <v>2</v>
      </c>
      <c r="N67" s="298">
        <f>F68+G68</f>
        <v>0.16230220650000002</v>
      </c>
      <c r="O67" s="298">
        <f>N67</f>
        <v>0.16230220650000002</v>
      </c>
      <c r="P67" s="301">
        <f>E67*O67</f>
        <v>9.7381323900000011E-2</v>
      </c>
    </row>
    <row r="68" spans="1:17" s="69" customFormat="1" ht="34.5" customHeight="1">
      <c r="A68" s="297"/>
      <c r="B68" s="296"/>
      <c r="C68" s="304"/>
      <c r="D68" s="296"/>
      <c r="E68" s="315"/>
      <c r="F68" s="46">
        <f>F67*ա</f>
        <v>0</v>
      </c>
      <c r="G68" s="46">
        <f>G67*մ</f>
        <v>0.16230220650000002</v>
      </c>
      <c r="H68" s="296"/>
      <c r="I68" s="296"/>
      <c r="J68" s="297"/>
      <c r="K68" s="297"/>
      <c r="L68" s="297"/>
      <c r="M68" s="297"/>
      <c r="N68" s="299"/>
      <c r="O68" s="300"/>
      <c r="P68" s="302"/>
    </row>
    <row r="69" spans="1:17" s="69" customFormat="1" ht="27.75" customHeight="1">
      <c r="A69" s="297">
        <v>25</v>
      </c>
      <c r="B69" s="295" t="s">
        <v>112</v>
      </c>
      <c r="C69" s="303" t="s">
        <v>113</v>
      </c>
      <c r="D69" s="295" t="s">
        <v>74</v>
      </c>
      <c r="E69" s="314">
        <f>+E67</f>
        <v>0.6</v>
      </c>
      <c r="F69" s="68">
        <v>0</v>
      </c>
      <c r="G69" s="68">
        <f>(4.76/100+0.5*5/100)*լե</f>
        <v>7.6230000000000006E-2</v>
      </c>
      <c r="H69" s="295" t="s">
        <v>2</v>
      </c>
      <c r="I69" s="295" t="s">
        <v>2</v>
      </c>
      <c r="J69" s="297" t="s">
        <v>2</v>
      </c>
      <c r="K69" s="297" t="s">
        <v>2</v>
      </c>
      <c r="L69" s="297" t="s">
        <v>2</v>
      </c>
      <c r="M69" s="297" t="s">
        <v>2</v>
      </c>
      <c r="N69" s="298">
        <f>F70+G70</f>
        <v>0.23519241900000004</v>
      </c>
      <c r="O69" s="298">
        <f>N69</f>
        <v>0.23519241900000004</v>
      </c>
      <c r="P69" s="301">
        <f>E69*O69</f>
        <v>0.14111545140000001</v>
      </c>
    </row>
    <row r="70" spans="1:17" s="69" customFormat="1" ht="27.75" customHeight="1">
      <c r="A70" s="297"/>
      <c r="B70" s="296"/>
      <c r="C70" s="304"/>
      <c r="D70" s="296"/>
      <c r="E70" s="315"/>
      <c r="F70" s="46">
        <f>F69*ա</f>
        <v>0</v>
      </c>
      <c r="G70" s="46">
        <f>G69*մ</f>
        <v>0.23519241900000004</v>
      </c>
      <c r="H70" s="296"/>
      <c r="I70" s="296"/>
      <c r="J70" s="297"/>
      <c r="K70" s="297"/>
      <c r="L70" s="297"/>
      <c r="M70" s="297"/>
      <c r="N70" s="299"/>
      <c r="O70" s="300"/>
      <c r="P70" s="302"/>
    </row>
    <row r="71" spans="1:17" s="69" customFormat="1">
      <c r="A71" s="297">
        <v>26</v>
      </c>
      <c r="B71" s="295" t="s">
        <v>114</v>
      </c>
      <c r="C71" s="313" t="s">
        <v>115</v>
      </c>
      <c r="D71" s="295" t="s">
        <v>74</v>
      </c>
      <c r="E71" s="314">
        <f>+E69</f>
        <v>0.6</v>
      </c>
      <c r="F71" s="68">
        <f>0.56/100</f>
        <v>5.6000000000000008E-3</v>
      </c>
      <c r="G71" s="68">
        <f>8.34/100*լե</f>
        <v>8.7570000000000009E-2</v>
      </c>
      <c r="H71" s="295" t="s">
        <v>2</v>
      </c>
      <c r="I71" s="295" t="s">
        <v>2</v>
      </c>
      <c r="J71" s="297" t="s">
        <v>2</v>
      </c>
      <c r="K71" s="297" t="s">
        <v>2</v>
      </c>
      <c r="L71" s="297" t="s">
        <v>2</v>
      </c>
      <c r="M71" s="297" t="s">
        <v>2</v>
      </c>
      <c r="N71" s="312">
        <f>F72+G72</f>
        <v>0.28165087300000002</v>
      </c>
      <c r="O71" s="312">
        <f>N71+M73</f>
        <v>0.29912587300000004</v>
      </c>
      <c r="P71" s="338">
        <f>E71*O71</f>
        <v>0.17947552380000001</v>
      </c>
    </row>
    <row r="72" spans="1:17" s="69" customFormat="1">
      <c r="A72" s="297"/>
      <c r="B72" s="296"/>
      <c r="C72" s="313"/>
      <c r="D72" s="296"/>
      <c r="E72" s="315"/>
      <c r="F72" s="46">
        <f>F71*ա</f>
        <v>1.1471152000000002E-2</v>
      </c>
      <c r="G72" s="46">
        <f>G71*մ</f>
        <v>0.27017972100000004</v>
      </c>
      <c r="H72" s="296"/>
      <c r="I72" s="296"/>
      <c r="J72" s="297"/>
      <c r="K72" s="297"/>
      <c r="L72" s="297"/>
      <c r="M72" s="297"/>
      <c r="N72" s="312"/>
      <c r="O72" s="312"/>
      <c r="P72" s="338"/>
    </row>
    <row r="73" spans="1:17" s="69" customFormat="1" ht="19.5">
      <c r="A73" s="92"/>
      <c r="B73" s="92"/>
      <c r="C73" s="96"/>
      <c r="D73" s="92"/>
      <c r="E73" s="95"/>
      <c r="F73" s="95"/>
      <c r="G73" s="95"/>
      <c r="H73" s="92" t="s">
        <v>72</v>
      </c>
      <c r="I73" s="92" t="s">
        <v>74</v>
      </c>
      <c r="J73" s="97">
        <v>0.1</v>
      </c>
      <c r="K73" s="92"/>
      <c r="L73" s="95">
        <v>0.15</v>
      </c>
      <c r="M73" s="70">
        <f>L73*J73*տ</f>
        <v>1.7475000000000001E-2</v>
      </c>
      <c r="N73" s="95">
        <f>M73</f>
        <v>1.7475000000000001E-2</v>
      </c>
      <c r="O73" s="312"/>
      <c r="P73" s="338"/>
    </row>
    <row r="74" spans="1:17" ht="20.25" customHeight="1">
      <c r="A74" s="74"/>
      <c r="B74" s="75"/>
      <c r="C74" s="76" t="s">
        <v>34</v>
      </c>
      <c r="D74" s="77" t="s">
        <v>53</v>
      </c>
      <c r="E74" s="75"/>
      <c r="F74" s="75"/>
      <c r="G74" s="75"/>
      <c r="H74" s="78"/>
      <c r="I74" s="75"/>
      <c r="J74" s="75"/>
      <c r="K74" s="75"/>
      <c r="L74" s="75"/>
      <c r="M74" s="75"/>
      <c r="N74" s="79"/>
      <c r="O74" s="79"/>
      <c r="P74" s="80">
        <f>SUM(P11:P73)</f>
        <v>4705.2882629344376</v>
      </c>
      <c r="Q74" s="81"/>
    </row>
    <row r="75" spans="1:17" s="51" customFormat="1" ht="17.100000000000001" customHeight="1">
      <c r="A75" s="83"/>
      <c r="B75" s="83"/>
      <c r="C75" s="76" t="s">
        <v>51</v>
      </c>
      <c r="D75" s="83" t="s">
        <v>53</v>
      </c>
      <c r="E75" s="83"/>
      <c r="F75" s="83"/>
      <c r="G75" s="83"/>
      <c r="H75" s="83"/>
      <c r="I75" s="83"/>
      <c r="J75" s="73"/>
      <c r="K75" s="73"/>
      <c r="L75" s="73"/>
      <c r="M75" s="73"/>
      <c r="N75" s="73"/>
      <c r="O75" s="73"/>
      <c r="P75" s="104">
        <f>P74*13.3/100</f>
        <v>625.80333897028027</v>
      </c>
    </row>
    <row r="76" spans="1:17" s="51" customFormat="1" ht="17.100000000000001" customHeight="1">
      <c r="A76" s="83"/>
      <c r="B76" s="83"/>
      <c r="C76" s="76" t="s">
        <v>34</v>
      </c>
      <c r="D76" s="83" t="s">
        <v>53</v>
      </c>
      <c r="E76" s="83"/>
      <c r="F76" s="83"/>
      <c r="G76" s="83"/>
      <c r="H76" s="83"/>
      <c r="I76" s="83"/>
      <c r="J76" s="73"/>
      <c r="K76" s="73"/>
      <c r="L76" s="73"/>
      <c r="M76" s="73"/>
      <c r="N76" s="73"/>
      <c r="O76" s="73"/>
      <c r="P76" s="104">
        <f>P75+P74</f>
        <v>5331.0916019047181</v>
      </c>
    </row>
    <row r="77" spans="1:17" s="51" customFormat="1" ht="17.100000000000001" customHeight="1">
      <c r="A77" s="83"/>
      <c r="B77" s="83"/>
      <c r="C77" s="76" t="s">
        <v>52</v>
      </c>
      <c r="D77" s="83" t="s">
        <v>53</v>
      </c>
      <c r="E77" s="83"/>
      <c r="F77" s="83"/>
      <c r="G77" s="83"/>
      <c r="H77" s="83"/>
      <c r="I77" s="83"/>
      <c r="J77" s="73"/>
      <c r="K77" s="73"/>
      <c r="L77" s="73"/>
      <c r="M77" s="73"/>
      <c r="N77" s="73"/>
      <c r="O77" s="73"/>
      <c r="P77" s="104">
        <f>P76*0.11</f>
        <v>586.42007620951904</v>
      </c>
    </row>
    <row r="78" spans="1:17" s="51" customFormat="1" ht="17.100000000000001" customHeight="1">
      <c r="A78" s="83"/>
      <c r="B78" s="83"/>
      <c r="C78" s="76" t="s">
        <v>34</v>
      </c>
      <c r="D78" s="83" t="s">
        <v>53</v>
      </c>
      <c r="E78" s="83"/>
      <c r="F78" s="83"/>
      <c r="G78" s="83"/>
      <c r="H78" s="83"/>
      <c r="I78" s="83"/>
      <c r="J78" s="73"/>
      <c r="K78" s="73"/>
      <c r="L78" s="73"/>
      <c r="M78" s="73"/>
      <c r="N78" s="73"/>
      <c r="O78" s="73"/>
      <c r="P78" s="104">
        <f>SUM(P76:P77)</f>
        <v>5917.5116781142369</v>
      </c>
    </row>
    <row r="79" spans="1:17" s="84" customFormat="1" ht="27" customHeight="1">
      <c r="A79" s="316"/>
      <c r="B79" s="317"/>
      <c r="C79" s="317"/>
      <c r="D79" s="317"/>
      <c r="E79" s="317"/>
      <c r="F79" s="317"/>
      <c r="G79" s="317"/>
      <c r="H79" s="317"/>
      <c r="I79" s="317"/>
      <c r="J79" s="317"/>
      <c r="K79" s="317"/>
      <c r="L79" s="317"/>
      <c r="M79" s="317"/>
      <c r="N79" s="317"/>
      <c r="O79" s="317"/>
      <c r="P79" s="317"/>
    </row>
    <row r="80" spans="1:17" ht="27" customHeight="1"/>
    <row r="81" spans="15:15" ht="27" customHeight="1"/>
    <row r="82" spans="15:15" ht="27" customHeight="1"/>
    <row r="83" spans="15:15" ht="27" customHeight="1">
      <c r="O83" s="81"/>
    </row>
    <row r="84" spans="15:15" ht="27" customHeight="1"/>
    <row r="85" spans="15:15" ht="27" customHeight="1"/>
    <row r="86" spans="15:15" ht="27" customHeight="1"/>
    <row r="87" spans="15:15" ht="27" customHeight="1"/>
    <row r="88" spans="15:15" ht="27" customHeight="1"/>
    <row r="89" spans="15:15" ht="27" customHeight="1"/>
    <row r="90" spans="15:15" ht="27" customHeight="1"/>
    <row r="91" spans="15:15" ht="27" customHeight="1"/>
    <row r="92" spans="15:15" ht="27" customHeight="1"/>
    <row r="93" spans="15:15" ht="27" customHeight="1"/>
    <row r="94" spans="15:15" ht="27" customHeight="1"/>
    <row r="95" spans="15:15" ht="27" customHeight="1"/>
    <row r="96" spans="15:15"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row r="113" ht="27" customHeight="1"/>
    <row r="114" ht="27" customHeight="1"/>
    <row r="115" ht="27" customHeight="1"/>
    <row r="116" ht="27" customHeight="1"/>
    <row r="117" ht="27" customHeight="1"/>
    <row r="118" ht="27" customHeight="1"/>
    <row r="119" ht="27" customHeight="1"/>
    <row r="120" ht="27" customHeight="1"/>
    <row r="121" ht="27" customHeight="1"/>
    <row r="122" ht="27" customHeight="1"/>
    <row r="123" ht="27" customHeight="1"/>
    <row r="124" ht="27" customHeight="1"/>
    <row r="125" ht="27" customHeight="1"/>
    <row r="126" ht="27" customHeight="1"/>
    <row r="127" ht="27" customHeight="1"/>
    <row r="128" ht="27" customHeight="1"/>
    <row r="129" ht="27" customHeight="1"/>
    <row r="130" ht="27" customHeight="1"/>
    <row r="131" ht="27" customHeight="1"/>
    <row r="132" ht="27" customHeight="1"/>
    <row r="133" ht="27" customHeight="1"/>
    <row r="134" ht="27" customHeight="1"/>
    <row r="135" ht="27" customHeight="1"/>
    <row r="136" ht="27" customHeight="1"/>
    <row r="137" ht="27" customHeight="1"/>
    <row r="138" ht="27" customHeight="1"/>
    <row r="139" ht="27" customHeight="1"/>
    <row r="140" ht="27" customHeight="1"/>
    <row r="141" ht="27" customHeight="1"/>
    <row r="142" ht="27" customHeight="1"/>
    <row r="143" ht="27" customHeight="1"/>
    <row r="144" ht="27" customHeight="1"/>
    <row r="145" ht="27" customHeight="1"/>
    <row r="146" ht="27" customHeight="1"/>
    <row r="147" ht="27" customHeight="1"/>
    <row r="148" ht="27" customHeight="1"/>
    <row r="149" ht="27" customHeight="1"/>
    <row r="150" ht="27" customHeight="1"/>
    <row r="151" ht="27" customHeight="1"/>
  </sheetData>
  <mergeCells count="389">
    <mergeCell ref="L39:L40"/>
    <mergeCell ref="M39:M40"/>
    <mergeCell ref="N39:N40"/>
    <mergeCell ref="O39:O41"/>
    <mergeCell ref="P39:P41"/>
    <mergeCell ref="A42:A43"/>
    <mergeCell ref="B42:B43"/>
    <mergeCell ref="C42:C43"/>
    <mergeCell ref="D42:D43"/>
    <mergeCell ref="E42:E43"/>
    <mergeCell ref="H42:H43"/>
    <mergeCell ref="I42:I43"/>
    <mergeCell ref="J42:J43"/>
    <mergeCell ref="K42:K43"/>
    <mergeCell ref="L42:L43"/>
    <mergeCell ref="M42:M43"/>
    <mergeCell ref="N42:N43"/>
    <mergeCell ref="O42:O43"/>
    <mergeCell ref="P42:P43"/>
    <mergeCell ref="A39:A40"/>
    <mergeCell ref="B39:B40"/>
    <mergeCell ref="C39:C40"/>
    <mergeCell ref="D39:D40"/>
    <mergeCell ref="E39:E40"/>
    <mergeCell ref="H39:H40"/>
    <mergeCell ref="I39:I40"/>
    <mergeCell ref="J39:J40"/>
    <mergeCell ref="K39:K40"/>
    <mergeCell ref="L34:L35"/>
    <mergeCell ref="M34:M35"/>
    <mergeCell ref="N34:N35"/>
    <mergeCell ref="O34:O36"/>
    <mergeCell ref="P34:P36"/>
    <mergeCell ref="A37:A38"/>
    <mergeCell ref="B37:B38"/>
    <mergeCell ref="C37:C38"/>
    <mergeCell ref="D37:D38"/>
    <mergeCell ref="E37:E38"/>
    <mergeCell ref="H37:H38"/>
    <mergeCell ref="I37:I38"/>
    <mergeCell ref="J37:J38"/>
    <mergeCell ref="K37:K38"/>
    <mergeCell ref="L37:L38"/>
    <mergeCell ref="M37:M38"/>
    <mergeCell ref="N37:N38"/>
    <mergeCell ref="O37:O38"/>
    <mergeCell ref="P37:P38"/>
    <mergeCell ref="A34:A35"/>
    <mergeCell ref="B34:B35"/>
    <mergeCell ref="C34:C35"/>
    <mergeCell ref="D34:D35"/>
    <mergeCell ref="E34:E35"/>
    <mergeCell ref="H34:H35"/>
    <mergeCell ref="I34:I35"/>
    <mergeCell ref="J34:J35"/>
    <mergeCell ref="K34:K35"/>
    <mergeCell ref="A32:A33"/>
    <mergeCell ref="B32:B33"/>
    <mergeCell ref="C32:C33"/>
    <mergeCell ref="D32:D33"/>
    <mergeCell ref="E32:E33"/>
    <mergeCell ref="H32:H33"/>
    <mergeCell ref="O32:O33"/>
    <mergeCell ref="P32:P33"/>
    <mergeCell ref="D6:F6"/>
    <mergeCell ref="D7:F7"/>
    <mergeCell ref="I32:I33"/>
    <mergeCell ref="J32:J33"/>
    <mergeCell ref="K32:K33"/>
    <mergeCell ref="L32:L33"/>
    <mergeCell ref="M32:M33"/>
    <mergeCell ref="N32:N33"/>
    <mergeCell ref="L28:L29"/>
    <mergeCell ref="M28:M29"/>
    <mergeCell ref="N28:N29"/>
    <mergeCell ref="O28:O29"/>
    <mergeCell ref="P28:P29"/>
    <mergeCell ref="A30:A31"/>
    <mergeCell ref="B30:B31"/>
    <mergeCell ref="C30:C31"/>
    <mergeCell ref="D30:D31"/>
    <mergeCell ref="E30:E31"/>
    <mergeCell ref="H30:H31"/>
    <mergeCell ref="I30:I31"/>
    <mergeCell ref="J30:J31"/>
    <mergeCell ref="K30:K31"/>
    <mergeCell ref="L30:L31"/>
    <mergeCell ref="M30:M31"/>
    <mergeCell ref="N30:N31"/>
    <mergeCell ref="O30:O31"/>
    <mergeCell ref="P30:P31"/>
    <mergeCell ref="A28:A29"/>
    <mergeCell ref="B28:B29"/>
    <mergeCell ref="C28:C29"/>
    <mergeCell ref="D28:D29"/>
    <mergeCell ref="E28:E29"/>
    <mergeCell ref="H28:H29"/>
    <mergeCell ref="I28:I29"/>
    <mergeCell ref="J28:J29"/>
    <mergeCell ref="K28:K29"/>
    <mergeCell ref="L24:L25"/>
    <mergeCell ref="M24:M25"/>
    <mergeCell ref="N24:N25"/>
    <mergeCell ref="O24:O25"/>
    <mergeCell ref="P24:P25"/>
    <mergeCell ref="A26:A27"/>
    <mergeCell ref="B26:B27"/>
    <mergeCell ref="C26:C27"/>
    <mergeCell ref="D26:D27"/>
    <mergeCell ref="E26:E27"/>
    <mergeCell ref="H26:H27"/>
    <mergeCell ref="I26:I27"/>
    <mergeCell ref="J26:J27"/>
    <mergeCell ref="K26:K27"/>
    <mergeCell ref="L26:L27"/>
    <mergeCell ref="M26:M27"/>
    <mergeCell ref="N26:N27"/>
    <mergeCell ref="O26:O27"/>
    <mergeCell ref="P26:P27"/>
    <mergeCell ref="A24:A25"/>
    <mergeCell ref="B24:B25"/>
    <mergeCell ref="C24:C25"/>
    <mergeCell ref="D24:D25"/>
    <mergeCell ref="E24:E25"/>
    <mergeCell ref="H24:H25"/>
    <mergeCell ref="I24:I25"/>
    <mergeCell ref="J24:J25"/>
    <mergeCell ref="K24:K25"/>
    <mergeCell ref="L20:L21"/>
    <mergeCell ref="M20:M21"/>
    <mergeCell ref="N20:N21"/>
    <mergeCell ref="O20:O21"/>
    <mergeCell ref="P20:P21"/>
    <mergeCell ref="A22:A23"/>
    <mergeCell ref="B22:B23"/>
    <mergeCell ref="C22:C23"/>
    <mergeCell ref="D22:D23"/>
    <mergeCell ref="E22:E23"/>
    <mergeCell ref="H22:H23"/>
    <mergeCell ref="I22:I23"/>
    <mergeCell ref="J22:J23"/>
    <mergeCell ref="K22:K23"/>
    <mergeCell ref="L22:L23"/>
    <mergeCell ref="M22:M23"/>
    <mergeCell ref="N22:N23"/>
    <mergeCell ref="O22:O23"/>
    <mergeCell ref="P22:P23"/>
    <mergeCell ref="A20:A21"/>
    <mergeCell ref="B20:B21"/>
    <mergeCell ref="C20:C21"/>
    <mergeCell ref="D20:D21"/>
    <mergeCell ref="E20:E21"/>
    <mergeCell ref="H20:H21"/>
    <mergeCell ref="I20:I21"/>
    <mergeCell ref="J20:J21"/>
    <mergeCell ref="K20:K21"/>
    <mergeCell ref="P67:P68"/>
    <mergeCell ref="O69:O70"/>
    <mergeCell ref="P69:P70"/>
    <mergeCell ref="O71:O73"/>
    <mergeCell ref="P71:P73"/>
    <mergeCell ref="O12:O14"/>
    <mergeCell ref="P12:P14"/>
    <mergeCell ref="O17:O19"/>
    <mergeCell ref="P17:P19"/>
    <mergeCell ref="O44:O46"/>
    <mergeCell ref="P44:P46"/>
    <mergeCell ref="O59:O61"/>
    <mergeCell ref="P59:P61"/>
    <mergeCell ref="A67:A68"/>
    <mergeCell ref="B67:B68"/>
    <mergeCell ref="C67:C68"/>
    <mergeCell ref="D67:D68"/>
    <mergeCell ref="E67:E68"/>
    <mergeCell ref="H67:H68"/>
    <mergeCell ref="M67:M68"/>
    <mergeCell ref="N67:N68"/>
    <mergeCell ref="O67:O68"/>
    <mergeCell ref="P52:P53"/>
    <mergeCell ref="M54:M55"/>
    <mergeCell ref="N54:N55"/>
    <mergeCell ref="O54:O56"/>
    <mergeCell ref="P54:P56"/>
    <mergeCell ref="A54:A55"/>
    <mergeCell ref="B54:B55"/>
    <mergeCell ref="C54:C55"/>
    <mergeCell ref="D54:D55"/>
    <mergeCell ref="E54:E55"/>
    <mergeCell ref="H54:H55"/>
    <mergeCell ref="I54:I55"/>
    <mergeCell ref="J54:J55"/>
    <mergeCell ref="K54:K55"/>
    <mergeCell ref="L54:L55"/>
    <mergeCell ref="A52:A53"/>
    <mergeCell ref="B52:B53"/>
    <mergeCell ref="C52:C53"/>
    <mergeCell ref="D52:D53"/>
    <mergeCell ref="E52:E53"/>
    <mergeCell ref="H52:H53"/>
    <mergeCell ref="M52:M53"/>
    <mergeCell ref="N52:N53"/>
    <mergeCell ref="O52:O53"/>
    <mergeCell ref="M49:M50"/>
    <mergeCell ref="N49:N50"/>
    <mergeCell ref="O49:O51"/>
    <mergeCell ref="P49:P51"/>
    <mergeCell ref="A49:A50"/>
    <mergeCell ref="B49:B50"/>
    <mergeCell ref="C49:C50"/>
    <mergeCell ref="D49:D50"/>
    <mergeCell ref="E49:E50"/>
    <mergeCell ref="H49:H50"/>
    <mergeCell ref="I49:I50"/>
    <mergeCell ref="J49:J50"/>
    <mergeCell ref="K49:K50"/>
    <mergeCell ref="L49:L50"/>
    <mergeCell ref="B47:B48"/>
    <mergeCell ref="C47:C48"/>
    <mergeCell ref="D47:D48"/>
    <mergeCell ref="E47:E48"/>
    <mergeCell ref="H47:H48"/>
    <mergeCell ref="M47:M48"/>
    <mergeCell ref="N47:N48"/>
    <mergeCell ref="O47:O48"/>
    <mergeCell ref="P47:P48"/>
    <mergeCell ref="A1:P1"/>
    <mergeCell ref="A3:P3"/>
    <mergeCell ref="A4:P4"/>
    <mergeCell ref="A6:C7"/>
    <mergeCell ref="J6:L6"/>
    <mergeCell ref="M6:N6"/>
    <mergeCell ref="O6:P6"/>
    <mergeCell ref="H7:L7"/>
    <mergeCell ref="M7:N7"/>
    <mergeCell ref="O7:P7"/>
    <mergeCell ref="G8:G9"/>
    <mergeCell ref="H8:M8"/>
    <mergeCell ref="N8:N9"/>
    <mergeCell ref="O8:O9"/>
    <mergeCell ref="P8:P9"/>
    <mergeCell ref="C11:E11"/>
    <mergeCell ref="A8:A9"/>
    <mergeCell ref="B8:B9"/>
    <mergeCell ref="C8:C9"/>
    <mergeCell ref="D8:D9"/>
    <mergeCell ref="E8:E9"/>
    <mergeCell ref="F8:F9"/>
    <mergeCell ref="I12:I13"/>
    <mergeCell ref="J12:J13"/>
    <mergeCell ref="K12:K13"/>
    <mergeCell ref="L12:L13"/>
    <mergeCell ref="M12:M13"/>
    <mergeCell ref="N12:N13"/>
    <mergeCell ref="A12:A13"/>
    <mergeCell ref="B12:B13"/>
    <mergeCell ref="C12:C13"/>
    <mergeCell ref="D12:D13"/>
    <mergeCell ref="E12:E13"/>
    <mergeCell ref="H12:H13"/>
    <mergeCell ref="A79:P79"/>
    <mergeCell ref="A15:A16"/>
    <mergeCell ref="B15:B16"/>
    <mergeCell ref="C15:C16"/>
    <mergeCell ref="D15:D16"/>
    <mergeCell ref="E15:E16"/>
    <mergeCell ref="H15:H16"/>
    <mergeCell ref="I15:I16"/>
    <mergeCell ref="M44:M45"/>
    <mergeCell ref="N44:N45"/>
    <mergeCell ref="A44:A45"/>
    <mergeCell ref="B44:B45"/>
    <mergeCell ref="C44:C45"/>
    <mergeCell ref="D44:D45"/>
    <mergeCell ref="E44:E45"/>
    <mergeCell ref="H44:H45"/>
    <mergeCell ref="J47:J48"/>
    <mergeCell ref="I44:I45"/>
    <mergeCell ref="J44:J45"/>
    <mergeCell ref="K44:K45"/>
    <mergeCell ref="L44:L45"/>
    <mergeCell ref="K47:K48"/>
    <mergeCell ref="L47:L48"/>
    <mergeCell ref="A47:A48"/>
    <mergeCell ref="K15:K16"/>
    <mergeCell ref="M17:M18"/>
    <mergeCell ref="N17:N18"/>
    <mergeCell ref="P15:P16"/>
    <mergeCell ref="M15:M16"/>
    <mergeCell ref="N15:N16"/>
    <mergeCell ref="O15:O16"/>
    <mergeCell ref="L15:L16"/>
    <mergeCell ref="J15:J16"/>
    <mergeCell ref="M71:M72"/>
    <mergeCell ref="N71:N72"/>
    <mergeCell ref="L69:L70"/>
    <mergeCell ref="M69:M70"/>
    <mergeCell ref="N69:N70"/>
    <mergeCell ref="A71:A72"/>
    <mergeCell ref="B71:B72"/>
    <mergeCell ref="C71:C72"/>
    <mergeCell ref="D71:D72"/>
    <mergeCell ref="E71:E72"/>
    <mergeCell ref="H71:H72"/>
    <mergeCell ref="I71:I72"/>
    <mergeCell ref="A69:A70"/>
    <mergeCell ref="B69:B70"/>
    <mergeCell ref="C69:C70"/>
    <mergeCell ref="D69:D70"/>
    <mergeCell ref="E69:E70"/>
    <mergeCell ref="H69:H70"/>
    <mergeCell ref="I69:I70"/>
    <mergeCell ref="J71:J72"/>
    <mergeCell ref="K71:K72"/>
    <mergeCell ref="L71:L72"/>
    <mergeCell ref="J69:J70"/>
    <mergeCell ref="K69:K70"/>
    <mergeCell ref="I47:I48"/>
    <mergeCell ref="K57:K58"/>
    <mergeCell ref="L57:L58"/>
    <mergeCell ref="I59:I60"/>
    <mergeCell ref="J59:J60"/>
    <mergeCell ref="I52:I53"/>
    <mergeCell ref="J52:J53"/>
    <mergeCell ref="K52:K53"/>
    <mergeCell ref="L52:L53"/>
    <mergeCell ref="I67:I68"/>
    <mergeCell ref="J67:J68"/>
    <mergeCell ref="K67:K68"/>
    <mergeCell ref="L67:L68"/>
    <mergeCell ref="I57:I58"/>
    <mergeCell ref="J57:J58"/>
    <mergeCell ref="B17:B18"/>
    <mergeCell ref="A17:A18"/>
    <mergeCell ref="L17:L18"/>
    <mergeCell ref="K17:K18"/>
    <mergeCell ref="H17:H18"/>
    <mergeCell ref="E17:E18"/>
    <mergeCell ref="D17:D18"/>
    <mergeCell ref="C17:C18"/>
    <mergeCell ref="I17:I18"/>
    <mergeCell ref="J17:J18"/>
    <mergeCell ref="M57:M58"/>
    <mergeCell ref="N57:N58"/>
    <mergeCell ref="O57:O58"/>
    <mergeCell ref="P57:P58"/>
    <mergeCell ref="A59:A60"/>
    <mergeCell ref="B59:B60"/>
    <mergeCell ref="C59:C60"/>
    <mergeCell ref="D59:D60"/>
    <mergeCell ref="E59:E60"/>
    <mergeCell ref="H59:H60"/>
    <mergeCell ref="A57:A58"/>
    <mergeCell ref="B57:B58"/>
    <mergeCell ref="C57:C58"/>
    <mergeCell ref="D57:D58"/>
    <mergeCell ref="E57:E58"/>
    <mergeCell ref="H57:H58"/>
    <mergeCell ref="K59:K60"/>
    <mergeCell ref="L59:L60"/>
    <mergeCell ref="M59:M60"/>
    <mergeCell ref="N59:N60"/>
    <mergeCell ref="A62:A63"/>
    <mergeCell ref="B62:B63"/>
    <mergeCell ref="C62:C63"/>
    <mergeCell ref="D62:D63"/>
    <mergeCell ref="E62:E63"/>
    <mergeCell ref="H62:H63"/>
    <mergeCell ref="I64:I65"/>
    <mergeCell ref="J64:J65"/>
    <mergeCell ref="K64:K65"/>
    <mergeCell ref="L64:L65"/>
    <mergeCell ref="M64:M65"/>
    <mergeCell ref="N64:N65"/>
    <mergeCell ref="O62:O63"/>
    <mergeCell ref="P62:P63"/>
    <mergeCell ref="A64:A65"/>
    <mergeCell ref="B64:B65"/>
    <mergeCell ref="C64:C65"/>
    <mergeCell ref="D64:D65"/>
    <mergeCell ref="E64:E65"/>
    <mergeCell ref="H64:H65"/>
    <mergeCell ref="O64:O66"/>
    <mergeCell ref="P64:P66"/>
    <mergeCell ref="I62:I63"/>
    <mergeCell ref="J62:J63"/>
    <mergeCell ref="K62:K63"/>
    <mergeCell ref="L62:L63"/>
    <mergeCell ref="M62:M63"/>
    <mergeCell ref="N62:N63"/>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4.xml><?xml version="1.0" encoding="utf-8"?>
<worksheet xmlns="http://schemas.openxmlformats.org/spreadsheetml/2006/main" xmlns:r="http://schemas.openxmlformats.org/officeDocument/2006/relationships">
  <sheetPr>
    <tabColor rgb="FF7030A0"/>
  </sheetPr>
  <dimension ref="A1:IP107"/>
  <sheetViews>
    <sheetView view="pageBreakPreview" topLeftCell="A9" zoomScale="80" zoomScaleNormal="76" zoomScaleSheetLayoutView="80" workbookViewId="0">
      <selection activeCell="A29" sqref="A29"/>
    </sheetView>
  </sheetViews>
  <sheetFormatPr defaultRowHeight="17.25"/>
  <cols>
    <col min="1" max="1" width="4.85546875" style="82" customWidth="1"/>
    <col min="2" max="2" width="12.85546875" style="82" customWidth="1"/>
    <col min="3" max="3" width="37.710937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250" s="51" customFormat="1" ht="24.75" customHeight="1">
      <c r="A1" s="330" t="s">
        <v>110</v>
      </c>
      <c r="B1" s="330"/>
      <c r="C1" s="330"/>
      <c r="D1" s="330"/>
      <c r="E1" s="330"/>
      <c r="F1" s="330"/>
      <c r="G1" s="330"/>
      <c r="H1" s="330"/>
      <c r="I1" s="330"/>
      <c r="J1" s="330"/>
      <c r="K1" s="330"/>
      <c r="L1" s="330"/>
      <c r="M1" s="330"/>
      <c r="N1" s="330"/>
      <c r="O1" s="330"/>
      <c r="P1" s="330"/>
    </row>
    <row r="2" spans="1:250" s="51" customFormat="1" ht="9" customHeight="1">
      <c r="A2" s="50"/>
      <c r="B2" s="50"/>
      <c r="C2" s="50"/>
      <c r="D2" s="50"/>
      <c r="E2" s="50"/>
      <c r="F2" s="50"/>
      <c r="G2" s="50"/>
      <c r="H2" s="50"/>
      <c r="I2" s="50"/>
      <c r="J2" s="50"/>
      <c r="K2" s="50"/>
      <c r="L2" s="50"/>
      <c r="M2" s="50"/>
      <c r="N2" s="50"/>
      <c r="O2" s="50"/>
      <c r="P2" s="50"/>
    </row>
    <row r="3" spans="1:250" s="51" customFormat="1" ht="57" customHeight="1">
      <c r="A3" s="331" t="s">
        <v>246</v>
      </c>
      <c r="B3" s="331"/>
      <c r="C3" s="331"/>
      <c r="D3" s="331"/>
      <c r="E3" s="331"/>
      <c r="F3" s="331"/>
      <c r="G3" s="331"/>
      <c r="H3" s="331"/>
      <c r="I3" s="331"/>
      <c r="J3" s="331"/>
      <c r="K3" s="331"/>
      <c r="L3" s="331"/>
      <c r="M3" s="331"/>
      <c r="N3" s="331"/>
      <c r="O3" s="331"/>
      <c r="P3" s="331"/>
    </row>
    <row r="4" spans="1:250" s="51" customFormat="1" ht="33.75" customHeight="1">
      <c r="A4" s="331" t="s">
        <v>86</v>
      </c>
      <c r="B4" s="331"/>
      <c r="C4" s="331"/>
      <c r="D4" s="331"/>
      <c r="E4" s="331"/>
      <c r="F4" s="331"/>
      <c r="G4" s="331"/>
      <c r="H4" s="331"/>
      <c r="I4" s="331"/>
      <c r="J4" s="331"/>
      <c r="K4" s="331"/>
      <c r="L4" s="331"/>
      <c r="M4" s="331"/>
      <c r="N4" s="331"/>
      <c r="O4" s="331"/>
      <c r="P4" s="331"/>
    </row>
    <row r="5" spans="1:250" s="51" customFormat="1" ht="9" customHeight="1">
      <c r="C5" s="52"/>
    </row>
    <row r="6" spans="1:250" s="51" customFormat="1" ht="21.75" customHeight="1">
      <c r="A6" s="332" t="s">
        <v>173</v>
      </c>
      <c r="B6" s="332"/>
      <c r="C6" s="332"/>
      <c r="D6" s="347" t="s">
        <v>174</v>
      </c>
      <c r="E6" s="347"/>
      <c r="F6" s="347"/>
      <c r="J6" s="317" t="s">
        <v>36</v>
      </c>
      <c r="K6" s="317"/>
      <c r="L6" s="317"/>
      <c r="M6" s="334">
        <f>+P34</f>
        <v>25359.064543626253</v>
      </c>
      <c r="N6" s="334"/>
      <c r="O6" s="317" t="s">
        <v>5</v>
      </c>
      <c r="P6" s="317"/>
      <c r="Q6" s="54"/>
    </row>
    <row r="7" spans="1:250" s="51" customFormat="1" ht="21.75" customHeight="1">
      <c r="A7" s="333"/>
      <c r="B7" s="333"/>
      <c r="C7" s="333"/>
      <c r="D7" s="348" t="s">
        <v>175</v>
      </c>
      <c r="E7" s="348"/>
      <c r="F7" s="348"/>
      <c r="H7" s="335"/>
      <c r="I7" s="335"/>
      <c r="J7" s="335"/>
      <c r="K7" s="335"/>
      <c r="L7" s="335"/>
      <c r="M7" s="336"/>
      <c r="N7" s="336"/>
      <c r="O7" s="317"/>
      <c r="P7" s="317"/>
      <c r="Q7" s="54"/>
    </row>
    <row r="8" spans="1:250" s="50" customFormat="1" ht="19.5" customHeight="1">
      <c r="A8" s="324" t="s">
        <v>37</v>
      </c>
      <c r="B8" s="326" t="s">
        <v>38</v>
      </c>
      <c r="C8" s="328" t="s">
        <v>39</v>
      </c>
      <c r="D8" s="326" t="s">
        <v>40</v>
      </c>
      <c r="E8" s="326" t="s">
        <v>41</v>
      </c>
      <c r="F8" s="318" t="s">
        <v>42</v>
      </c>
      <c r="G8" s="318" t="s">
        <v>43</v>
      </c>
      <c r="H8" s="320" t="s">
        <v>44</v>
      </c>
      <c r="I8" s="321"/>
      <c r="J8" s="321"/>
      <c r="K8" s="321"/>
      <c r="L8" s="321"/>
      <c r="M8" s="322"/>
      <c r="N8" s="318" t="s">
        <v>45</v>
      </c>
      <c r="O8" s="318" t="s">
        <v>46</v>
      </c>
      <c r="P8" s="318" t="s">
        <v>36</v>
      </c>
    </row>
    <row r="9" spans="1:250" s="50" customFormat="1" ht="148.5" customHeight="1">
      <c r="A9" s="325"/>
      <c r="B9" s="327"/>
      <c r="C9" s="329"/>
      <c r="D9" s="327"/>
      <c r="E9" s="327"/>
      <c r="F9" s="319"/>
      <c r="G9" s="319"/>
      <c r="H9" s="57" t="s">
        <v>47</v>
      </c>
      <c r="I9" s="56" t="s">
        <v>40</v>
      </c>
      <c r="J9" s="58" t="s">
        <v>48</v>
      </c>
      <c r="K9" s="59" t="s">
        <v>49</v>
      </c>
      <c r="L9" s="60" t="s">
        <v>50</v>
      </c>
      <c r="M9" s="58" t="s">
        <v>177</v>
      </c>
      <c r="N9" s="319"/>
      <c r="O9" s="319"/>
      <c r="P9" s="319"/>
    </row>
    <row r="10" spans="1:250"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250" s="67" customFormat="1" ht="17.25" customHeight="1">
      <c r="A11" s="62"/>
      <c r="B11" s="63"/>
      <c r="C11" s="323" t="s">
        <v>86</v>
      </c>
      <c r="D11" s="323"/>
      <c r="E11" s="323"/>
      <c r="F11" s="64"/>
      <c r="G11" s="64"/>
      <c r="H11" s="64"/>
      <c r="I11" s="63"/>
      <c r="J11" s="63"/>
      <c r="K11" s="63"/>
      <c r="L11" s="63"/>
      <c r="M11" s="63"/>
      <c r="N11" s="63"/>
      <c r="O11" s="63"/>
      <c r="P11" s="65"/>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row>
    <row r="12" spans="1:250" s="40" customFormat="1">
      <c r="A12" s="368">
        <v>1</v>
      </c>
      <c r="B12" s="370" t="s">
        <v>93</v>
      </c>
      <c r="C12" s="313" t="s">
        <v>75</v>
      </c>
      <c r="D12" s="339" t="s">
        <v>74</v>
      </c>
      <c r="E12" s="360">
        <v>215.35</v>
      </c>
      <c r="F12" s="38">
        <v>0.08</v>
      </c>
      <c r="G12" s="38">
        <f>0.26*լե</f>
        <v>0.27300000000000002</v>
      </c>
      <c r="H12" s="363" t="s">
        <v>2</v>
      </c>
      <c r="I12" s="363" t="s">
        <v>2</v>
      </c>
      <c r="J12" s="363" t="s">
        <v>2</v>
      </c>
      <c r="K12" s="363" t="s">
        <v>2</v>
      </c>
      <c r="L12" s="364" t="s">
        <v>2</v>
      </c>
      <c r="M12" s="363" t="s">
        <v>2</v>
      </c>
      <c r="N12" s="364">
        <f>F13+G13</f>
        <v>1.0061605</v>
      </c>
      <c r="O12" s="364">
        <f>N12+N14</f>
        <v>5.5665529999999999</v>
      </c>
      <c r="P12" s="365">
        <f>E12*O12</f>
        <v>1198.7571885499999</v>
      </c>
    </row>
    <row r="13" spans="1:250" s="40" customFormat="1">
      <c r="A13" s="369"/>
      <c r="B13" s="370"/>
      <c r="C13" s="313"/>
      <c r="D13" s="339"/>
      <c r="E13" s="361"/>
      <c r="F13" s="46">
        <f>F12*ա</f>
        <v>0.16387360000000001</v>
      </c>
      <c r="G13" s="46">
        <f>G12*մ</f>
        <v>0.84228690000000006</v>
      </c>
      <c r="H13" s="363"/>
      <c r="I13" s="363"/>
      <c r="J13" s="363"/>
      <c r="K13" s="363"/>
      <c r="L13" s="364"/>
      <c r="M13" s="363"/>
      <c r="N13" s="364"/>
      <c r="O13" s="364"/>
      <c r="P13" s="365"/>
    </row>
    <row r="14" spans="1:250" s="40" customFormat="1" ht="19.5">
      <c r="A14" s="39"/>
      <c r="B14" s="39"/>
      <c r="C14" s="36"/>
      <c r="D14" s="39"/>
      <c r="E14" s="38"/>
      <c r="F14" s="41"/>
      <c r="G14" s="41"/>
      <c r="H14" s="131" t="s">
        <v>77</v>
      </c>
      <c r="I14" s="39" t="s">
        <v>74</v>
      </c>
      <c r="J14" s="43">
        <v>1.22</v>
      </c>
      <c r="K14" s="39"/>
      <c r="L14" s="38">
        <v>3.2</v>
      </c>
      <c r="M14" s="70">
        <f>L14*J14*տ</f>
        <v>4.5481600000000002</v>
      </c>
      <c r="N14" s="366">
        <f>+M14+M15</f>
        <v>4.5603924999999998</v>
      </c>
      <c r="O14" s="364"/>
      <c r="P14" s="365"/>
    </row>
    <row r="15" spans="1:250" s="40" customFormat="1" ht="19.5">
      <c r="A15" s="39"/>
      <c r="B15" s="39"/>
      <c r="C15" s="36"/>
      <c r="D15" s="39"/>
      <c r="E15" s="38"/>
      <c r="F15" s="41"/>
      <c r="G15" s="41"/>
      <c r="H15" s="39" t="s">
        <v>72</v>
      </c>
      <c r="I15" s="39" t="s">
        <v>74</v>
      </c>
      <c r="J15" s="43">
        <v>7.0000000000000007E-2</v>
      </c>
      <c r="K15" s="39"/>
      <c r="L15" s="38">
        <v>0.15</v>
      </c>
      <c r="M15" s="70">
        <f>L15*J15*տ</f>
        <v>1.22325E-2</v>
      </c>
      <c r="N15" s="367"/>
      <c r="O15" s="364"/>
      <c r="P15" s="365"/>
    </row>
    <row r="16" spans="1:250" s="40" customFormat="1" ht="26.25" customHeight="1">
      <c r="A16" s="368">
        <v>2</v>
      </c>
      <c r="B16" s="370" t="s">
        <v>178</v>
      </c>
      <c r="C16" s="313" t="s">
        <v>179</v>
      </c>
      <c r="D16" s="339" t="s">
        <v>76</v>
      </c>
      <c r="E16" s="371">
        <v>2153.5</v>
      </c>
      <c r="F16" s="43">
        <f>2.32/100</f>
        <v>2.3199999999999998E-2</v>
      </c>
      <c r="G16" s="43">
        <f>5.75/100*լե</f>
        <v>6.0375000000000005E-2</v>
      </c>
      <c r="H16" s="363" t="s">
        <v>2</v>
      </c>
      <c r="I16" s="363" t="s">
        <v>2</v>
      </c>
      <c r="J16" s="363" t="s">
        <v>2</v>
      </c>
      <c r="K16" s="363" t="s">
        <v>2</v>
      </c>
      <c r="L16" s="364" t="s">
        <v>2</v>
      </c>
      <c r="M16" s="363" t="s">
        <v>2</v>
      </c>
      <c r="N16" s="364">
        <f>F17+G17</f>
        <v>0.23379833150000001</v>
      </c>
      <c r="O16" s="364">
        <f>SUM(N16:N23)</f>
        <v>1.125042554</v>
      </c>
      <c r="P16" s="365">
        <f>E16*O16</f>
        <v>2422.7791400390001</v>
      </c>
    </row>
    <row r="17" spans="1:17" s="40" customFormat="1" ht="26.25" customHeight="1">
      <c r="A17" s="369"/>
      <c r="B17" s="370"/>
      <c r="C17" s="313"/>
      <c r="D17" s="339"/>
      <c r="E17" s="372"/>
      <c r="F17" s="46">
        <f>F16*ա</f>
        <v>4.7523344000000002E-2</v>
      </c>
      <c r="G17" s="46">
        <f>G16*մ</f>
        <v>0.18627498750000002</v>
      </c>
      <c r="H17" s="363"/>
      <c r="I17" s="363"/>
      <c r="J17" s="363"/>
      <c r="K17" s="363"/>
      <c r="L17" s="364"/>
      <c r="M17" s="363"/>
      <c r="N17" s="364"/>
      <c r="O17" s="364"/>
      <c r="P17" s="365"/>
    </row>
    <row r="18" spans="1:17" s="40" customFormat="1" ht="19.5">
      <c r="A18" s="39"/>
      <c r="B18" s="39"/>
      <c r="C18" s="36"/>
      <c r="D18" s="39"/>
      <c r="E18" s="38"/>
      <c r="F18" s="41"/>
      <c r="G18" s="41"/>
      <c r="H18" s="131" t="s">
        <v>78</v>
      </c>
      <c r="I18" s="39" t="s">
        <v>74</v>
      </c>
      <c r="J18" s="43">
        <f>1.95/100</f>
        <v>1.95E-2</v>
      </c>
      <c r="K18" s="39"/>
      <c r="L18" s="38">
        <v>4.125</v>
      </c>
      <c r="M18" s="70">
        <f t="shared" ref="M18:M23" si="0">L18*J18*տ</f>
        <v>9.37096875E-2</v>
      </c>
      <c r="N18" s="366">
        <f>SUM(M18:M23)</f>
        <v>0.89124422249999991</v>
      </c>
      <c r="O18" s="364"/>
      <c r="P18" s="365"/>
    </row>
    <row r="19" spans="1:17" s="40" customFormat="1" ht="19.5">
      <c r="A19" s="39"/>
      <c r="B19" s="39"/>
      <c r="C19" s="36"/>
      <c r="D19" s="39"/>
      <c r="E19" s="38"/>
      <c r="F19" s="41"/>
      <c r="G19" s="41"/>
      <c r="H19" s="131" t="s">
        <v>180</v>
      </c>
      <c r="I19" s="39" t="s">
        <v>74</v>
      </c>
      <c r="J19" s="43">
        <f>6.825/100</f>
        <v>6.8250000000000005E-2</v>
      </c>
      <c r="K19" s="39"/>
      <c r="L19" s="38">
        <v>4.2919999999999998</v>
      </c>
      <c r="M19" s="70">
        <f t="shared" si="0"/>
        <v>0.341262285</v>
      </c>
      <c r="N19" s="373"/>
      <c r="O19" s="364"/>
      <c r="P19" s="365"/>
    </row>
    <row r="20" spans="1:17" s="40" customFormat="1" ht="19.5">
      <c r="A20" s="39"/>
      <c r="B20" s="39"/>
      <c r="C20" s="36"/>
      <c r="D20" s="39"/>
      <c r="E20" s="38"/>
      <c r="F20" s="41"/>
      <c r="G20" s="41"/>
      <c r="H20" s="131" t="s">
        <v>79</v>
      </c>
      <c r="I20" s="39" t="s">
        <v>74</v>
      </c>
      <c r="J20" s="43">
        <f>3.9/100</f>
        <v>3.9E-2</v>
      </c>
      <c r="K20" s="39"/>
      <c r="L20" s="38">
        <v>5</v>
      </c>
      <c r="M20" s="70">
        <f t="shared" si="0"/>
        <v>0.22717500000000002</v>
      </c>
      <c r="N20" s="373"/>
      <c r="O20" s="364"/>
      <c r="P20" s="365"/>
    </row>
    <row r="21" spans="1:17" s="40" customFormat="1" ht="19.5">
      <c r="A21" s="39"/>
      <c r="B21" s="39"/>
      <c r="C21" s="36"/>
      <c r="D21" s="39"/>
      <c r="E21" s="38"/>
      <c r="F21" s="41"/>
      <c r="G21" s="41"/>
      <c r="H21" s="131" t="s">
        <v>181</v>
      </c>
      <c r="I21" s="39" t="s">
        <v>74</v>
      </c>
      <c r="J21" s="43">
        <f>1.95/100</f>
        <v>1.95E-2</v>
      </c>
      <c r="K21" s="39"/>
      <c r="L21" s="38">
        <v>5</v>
      </c>
      <c r="M21" s="70">
        <f t="shared" si="0"/>
        <v>0.11358750000000001</v>
      </c>
      <c r="N21" s="373"/>
      <c r="O21" s="364"/>
      <c r="P21" s="365"/>
    </row>
    <row r="22" spans="1:17" s="40" customFormat="1" ht="19.5">
      <c r="A22" s="39"/>
      <c r="B22" s="39"/>
      <c r="C22" s="36"/>
      <c r="D22" s="39"/>
      <c r="E22" s="38"/>
      <c r="F22" s="41"/>
      <c r="G22" s="41"/>
      <c r="H22" s="131" t="s">
        <v>182</v>
      </c>
      <c r="I22" s="39" t="s">
        <v>74</v>
      </c>
      <c r="J22" s="43">
        <f>4.875/100</f>
        <v>4.8750000000000002E-2</v>
      </c>
      <c r="K22" s="39"/>
      <c r="L22" s="38">
        <v>2</v>
      </c>
      <c r="M22" s="70">
        <f t="shared" si="0"/>
        <v>0.11358750000000001</v>
      </c>
      <c r="N22" s="373"/>
      <c r="O22" s="364"/>
      <c r="P22" s="365"/>
    </row>
    <row r="23" spans="1:17" s="40" customFormat="1" ht="19.5">
      <c r="A23" s="39"/>
      <c r="B23" s="39"/>
      <c r="C23" s="36"/>
      <c r="D23" s="39"/>
      <c r="E23" s="38"/>
      <c r="F23" s="41"/>
      <c r="G23" s="41"/>
      <c r="H23" s="39" t="s">
        <v>71</v>
      </c>
      <c r="I23" s="39" t="s">
        <v>74</v>
      </c>
      <c r="J23" s="43">
        <f>1.1/100</f>
        <v>1.1000000000000001E-2</v>
      </c>
      <c r="K23" s="39"/>
      <c r="L23" s="38">
        <v>0.15</v>
      </c>
      <c r="M23" s="161">
        <f t="shared" si="0"/>
        <v>1.9222500000000003E-3</v>
      </c>
      <c r="N23" s="367"/>
      <c r="O23" s="364"/>
      <c r="P23" s="365"/>
    </row>
    <row r="24" spans="1:17" s="40" customFormat="1" ht="28.5" customHeight="1">
      <c r="A24" s="368">
        <v>3</v>
      </c>
      <c r="B24" s="370" t="s">
        <v>183</v>
      </c>
      <c r="C24" s="313" t="s">
        <v>184</v>
      </c>
      <c r="D24" s="339" t="s">
        <v>76</v>
      </c>
      <c r="E24" s="371">
        <v>2153.5</v>
      </c>
      <c r="F24" s="43">
        <f>2.08/100+0.03/1000*4</f>
        <v>2.0919999999999998E-2</v>
      </c>
      <c r="G24" s="38">
        <f>4.74/100*լե</f>
        <v>4.9770000000000009E-2</v>
      </c>
      <c r="H24" s="363" t="s">
        <v>2</v>
      </c>
      <c r="I24" s="363" t="s">
        <v>2</v>
      </c>
      <c r="J24" s="363" t="s">
        <v>2</v>
      </c>
      <c r="K24" s="363" t="s">
        <v>2</v>
      </c>
      <c r="L24" s="364" t="s">
        <v>2</v>
      </c>
      <c r="M24" s="363" t="s">
        <v>2</v>
      </c>
      <c r="N24" s="364">
        <f>F25+G25</f>
        <v>0.19640832740000005</v>
      </c>
      <c r="O24" s="364">
        <f>SUM(N24:N26)</f>
        <v>4.4218633274000005</v>
      </c>
      <c r="P24" s="365">
        <f>E24*O24</f>
        <v>9522.4826755559006</v>
      </c>
    </row>
    <row r="25" spans="1:17" s="40" customFormat="1" ht="28.5" customHeight="1">
      <c r="A25" s="369"/>
      <c r="B25" s="370"/>
      <c r="C25" s="313"/>
      <c r="D25" s="339"/>
      <c r="E25" s="372"/>
      <c r="F25" s="46">
        <f>F24*ա</f>
        <v>4.2852946400000001E-2</v>
      </c>
      <c r="G25" s="46">
        <f>G24*մ</f>
        <v>0.15355538100000005</v>
      </c>
      <c r="H25" s="363"/>
      <c r="I25" s="363"/>
      <c r="J25" s="363"/>
      <c r="K25" s="363"/>
      <c r="L25" s="364"/>
      <c r="M25" s="363"/>
      <c r="N25" s="364"/>
      <c r="O25" s="364"/>
      <c r="P25" s="365"/>
    </row>
    <row r="26" spans="1:17" s="40" customFormat="1" ht="20.100000000000001" customHeight="1">
      <c r="A26" s="39"/>
      <c r="B26" s="39"/>
      <c r="C26" s="36"/>
      <c r="D26" s="39"/>
      <c r="E26" s="38"/>
      <c r="F26" s="41"/>
      <c r="G26" s="41"/>
      <c r="H26" s="39" t="s">
        <v>185</v>
      </c>
      <c r="I26" s="39" t="s">
        <v>73</v>
      </c>
      <c r="J26" s="162">
        <f>9.31/100+1.16*0.04</f>
        <v>0.13950000000000001</v>
      </c>
      <c r="K26" s="39"/>
      <c r="L26" s="38">
        <v>26</v>
      </c>
      <c r="M26" s="70">
        <f>L26*J26*տ</f>
        <v>4.2254550000000002</v>
      </c>
      <c r="N26" s="42">
        <f>M26:M26</f>
        <v>4.2254550000000002</v>
      </c>
      <c r="O26" s="364"/>
      <c r="P26" s="365"/>
    </row>
    <row r="27" spans="1:17" s="40" customFormat="1" ht="27.75" customHeight="1">
      <c r="A27" s="368">
        <v>4</v>
      </c>
      <c r="B27" s="370" t="s">
        <v>186</v>
      </c>
      <c r="C27" s="313" t="s">
        <v>187</v>
      </c>
      <c r="D27" s="339" t="s">
        <v>76</v>
      </c>
      <c r="E27" s="360">
        <v>2153.5</v>
      </c>
      <c r="F27" s="43">
        <f>2.08/100</f>
        <v>2.0799999999999999E-2</v>
      </c>
      <c r="G27" s="38">
        <f>4.74/100*լե</f>
        <v>4.9770000000000009E-2</v>
      </c>
      <c r="H27" s="363" t="s">
        <v>2</v>
      </c>
      <c r="I27" s="363" t="s">
        <v>2</v>
      </c>
      <c r="J27" s="363" t="s">
        <v>2</v>
      </c>
      <c r="K27" s="363" t="s">
        <v>2</v>
      </c>
      <c r="L27" s="364" t="s">
        <v>2</v>
      </c>
      <c r="M27" s="363" t="s">
        <v>2</v>
      </c>
      <c r="N27" s="364">
        <f>F28+G28</f>
        <v>0.19616251700000004</v>
      </c>
      <c r="O27" s="364">
        <f>SUM(N27:N29)</f>
        <v>3.2598795169999999</v>
      </c>
      <c r="P27" s="365">
        <f>E27*O27</f>
        <v>7020.1505398595</v>
      </c>
    </row>
    <row r="28" spans="1:17" s="40" customFormat="1" ht="27.75" customHeight="1">
      <c r="A28" s="369"/>
      <c r="B28" s="370"/>
      <c r="C28" s="313"/>
      <c r="D28" s="339"/>
      <c r="E28" s="361"/>
      <c r="F28" s="46">
        <f>F27*ա</f>
        <v>4.2607136000000004E-2</v>
      </c>
      <c r="G28" s="46">
        <f>G27*մ</f>
        <v>0.15355538100000005</v>
      </c>
      <c r="H28" s="363"/>
      <c r="I28" s="363"/>
      <c r="J28" s="363"/>
      <c r="K28" s="363"/>
      <c r="L28" s="364"/>
      <c r="M28" s="363"/>
      <c r="N28" s="364"/>
      <c r="O28" s="364"/>
      <c r="P28" s="365"/>
    </row>
    <row r="29" spans="1:17" s="40" customFormat="1" ht="28.5" customHeight="1">
      <c r="A29" s="39"/>
      <c r="B29" s="39"/>
      <c r="C29" s="36"/>
      <c r="D29" s="39"/>
      <c r="E29" s="38"/>
      <c r="F29" s="41"/>
      <c r="G29" s="41"/>
      <c r="H29" s="39" t="s">
        <v>81</v>
      </c>
      <c r="I29" s="39" t="s">
        <v>73</v>
      </c>
      <c r="J29" s="43">
        <f>97.4/1000</f>
        <v>9.74E-2</v>
      </c>
      <c r="K29" s="39"/>
      <c r="L29" s="38">
        <v>27</v>
      </c>
      <c r="M29" s="70">
        <f>L29*J29*տ</f>
        <v>3.063717</v>
      </c>
      <c r="N29" s="42">
        <f>M29:M29</f>
        <v>3.063717</v>
      </c>
      <c r="O29" s="364"/>
      <c r="P29" s="365"/>
    </row>
    <row r="30" spans="1:17" ht="20.25" customHeight="1">
      <c r="A30" s="74"/>
      <c r="B30" s="75"/>
      <c r="C30" s="76" t="s">
        <v>34</v>
      </c>
      <c r="D30" s="77" t="s">
        <v>53</v>
      </c>
      <c r="E30" s="75"/>
      <c r="F30" s="75"/>
      <c r="G30" s="75"/>
      <c r="H30" s="78"/>
      <c r="I30" s="75"/>
      <c r="J30" s="75"/>
      <c r="K30" s="75"/>
      <c r="L30" s="75"/>
      <c r="M30" s="75"/>
      <c r="N30" s="79"/>
      <c r="O30" s="79"/>
      <c r="P30" s="80">
        <f>SUM(P12:P29)</f>
        <v>20164.169544004399</v>
      </c>
      <c r="Q30" s="81"/>
    </row>
    <row r="31" spans="1:17" s="51" customFormat="1" ht="17.100000000000001" customHeight="1">
      <c r="A31" s="83"/>
      <c r="B31" s="83"/>
      <c r="C31" s="76" t="s">
        <v>51</v>
      </c>
      <c r="D31" s="83" t="s">
        <v>53</v>
      </c>
      <c r="E31" s="83"/>
      <c r="F31" s="83"/>
      <c r="G31" s="83"/>
      <c r="H31" s="83"/>
      <c r="I31" s="83"/>
      <c r="J31" s="73"/>
      <c r="K31" s="73"/>
      <c r="L31" s="73"/>
      <c r="M31" s="73"/>
      <c r="N31" s="73"/>
      <c r="O31" s="73"/>
      <c r="P31" s="104">
        <f>P30*13.3/100</f>
        <v>2681.8345493525849</v>
      </c>
    </row>
    <row r="32" spans="1:17" s="51" customFormat="1" ht="17.100000000000001" customHeight="1">
      <c r="A32" s="83"/>
      <c r="B32" s="83"/>
      <c r="C32" s="76" t="s">
        <v>34</v>
      </c>
      <c r="D32" s="83" t="s">
        <v>53</v>
      </c>
      <c r="E32" s="83"/>
      <c r="F32" s="83"/>
      <c r="G32" s="83"/>
      <c r="H32" s="83"/>
      <c r="I32" s="83"/>
      <c r="J32" s="73"/>
      <c r="K32" s="73"/>
      <c r="L32" s="73"/>
      <c r="M32" s="73"/>
      <c r="N32" s="73"/>
      <c r="O32" s="73"/>
      <c r="P32" s="104">
        <f>P31+P30</f>
        <v>22846.004093356984</v>
      </c>
    </row>
    <row r="33" spans="1:16" s="51" customFormat="1" ht="17.100000000000001" customHeight="1">
      <c r="A33" s="83"/>
      <c r="B33" s="83"/>
      <c r="C33" s="76" t="s">
        <v>52</v>
      </c>
      <c r="D33" s="83" t="s">
        <v>53</v>
      </c>
      <c r="E33" s="83"/>
      <c r="F33" s="83"/>
      <c r="G33" s="83"/>
      <c r="H33" s="83"/>
      <c r="I33" s="83"/>
      <c r="J33" s="73"/>
      <c r="K33" s="73"/>
      <c r="L33" s="73"/>
      <c r="M33" s="73"/>
      <c r="N33" s="73"/>
      <c r="O33" s="73"/>
      <c r="P33" s="104">
        <f>P32*0.11</f>
        <v>2513.0604502692681</v>
      </c>
    </row>
    <row r="34" spans="1:16" s="51" customFormat="1" ht="17.100000000000001" customHeight="1">
      <c r="A34" s="83"/>
      <c r="B34" s="83"/>
      <c r="C34" s="76" t="s">
        <v>34</v>
      </c>
      <c r="D34" s="83" t="s">
        <v>53</v>
      </c>
      <c r="E34" s="83"/>
      <c r="F34" s="83"/>
      <c r="G34" s="83"/>
      <c r="H34" s="83"/>
      <c r="I34" s="83"/>
      <c r="J34" s="73"/>
      <c r="K34" s="73"/>
      <c r="L34" s="73"/>
      <c r="M34" s="73"/>
      <c r="N34" s="73"/>
      <c r="O34" s="73"/>
      <c r="P34" s="104">
        <f>SUM(P32:P33)</f>
        <v>25359.064543626253</v>
      </c>
    </row>
    <row r="35" spans="1:16" s="84" customFormat="1" ht="27" customHeight="1">
      <c r="A35" s="316"/>
      <c r="B35" s="317"/>
      <c r="C35" s="317"/>
      <c r="D35" s="317"/>
      <c r="E35" s="317"/>
      <c r="F35" s="317"/>
      <c r="G35" s="317"/>
      <c r="H35" s="317"/>
      <c r="I35" s="317"/>
      <c r="J35" s="317"/>
      <c r="K35" s="317"/>
      <c r="L35" s="317"/>
      <c r="M35" s="317"/>
      <c r="N35" s="317"/>
      <c r="O35" s="317"/>
      <c r="P35" s="317"/>
    </row>
    <row r="36" spans="1:16" ht="27" customHeight="1"/>
    <row r="37" spans="1:16" ht="27" customHeight="1"/>
    <row r="38" spans="1:16" ht="27" customHeight="1"/>
    <row r="39" spans="1:16" ht="27" customHeight="1">
      <c r="O39" s="81"/>
    </row>
    <row r="40" spans="1:16" ht="27" customHeight="1"/>
    <row r="41" spans="1:16" ht="27" customHeight="1"/>
    <row r="42" spans="1:16" ht="27" customHeight="1"/>
    <row r="43" spans="1:16" ht="27" customHeight="1"/>
    <row r="44" spans="1:16" ht="27" customHeight="1"/>
    <row r="45" spans="1:16" ht="27" customHeight="1"/>
    <row r="46" spans="1:16" ht="27" customHeight="1"/>
    <row r="47" spans="1:16" ht="27" customHeight="1"/>
    <row r="48" spans="1:16"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row r="64" ht="27" customHeight="1"/>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sheetData>
  <mergeCells count="83">
    <mergeCell ref="H27:H28"/>
    <mergeCell ref="O27:O29"/>
    <mergeCell ref="P27:P29"/>
    <mergeCell ref="D6:F6"/>
    <mergeCell ref="D7:F7"/>
    <mergeCell ref="I27:I28"/>
    <mergeCell ref="J27:J28"/>
    <mergeCell ref="K27:K28"/>
    <mergeCell ref="L27:L28"/>
    <mergeCell ref="M27:M28"/>
    <mergeCell ref="N27:N28"/>
    <mergeCell ref="A27:A28"/>
    <mergeCell ref="B27:B28"/>
    <mergeCell ref="C27:C28"/>
    <mergeCell ref="D27:D28"/>
    <mergeCell ref="E27:E28"/>
    <mergeCell ref="P16:P23"/>
    <mergeCell ref="N18:N23"/>
    <mergeCell ref="A24:A25"/>
    <mergeCell ref="B24:B25"/>
    <mergeCell ref="C24:C25"/>
    <mergeCell ref="D24:D25"/>
    <mergeCell ref="E24:E25"/>
    <mergeCell ref="H24:H25"/>
    <mergeCell ref="O24:O26"/>
    <mergeCell ref="P24:P26"/>
    <mergeCell ref="I24:I25"/>
    <mergeCell ref="J24:J25"/>
    <mergeCell ref="K24:K25"/>
    <mergeCell ref="L24:L25"/>
    <mergeCell ref="M24:M25"/>
    <mergeCell ref="N24:N25"/>
    <mergeCell ref="H16:H17"/>
    <mergeCell ref="L16:L17"/>
    <mergeCell ref="M16:M17"/>
    <mergeCell ref="N16:N17"/>
    <mergeCell ref="O16:O23"/>
    <mergeCell ref="A16:A17"/>
    <mergeCell ref="B16:B17"/>
    <mergeCell ref="C16:C17"/>
    <mergeCell ref="D16:D17"/>
    <mergeCell ref="E16:E17"/>
    <mergeCell ref="A1:P1"/>
    <mergeCell ref="A3:P3"/>
    <mergeCell ref="A4:P4"/>
    <mergeCell ref="A6:C7"/>
    <mergeCell ref="J6:L6"/>
    <mergeCell ref="M6:N6"/>
    <mergeCell ref="O6:P6"/>
    <mergeCell ref="H7:L7"/>
    <mergeCell ref="N8:N9"/>
    <mergeCell ref="O8:O9"/>
    <mergeCell ref="P8:P9"/>
    <mergeCell ref="M7:N7"/>
    <mergeCell ref="O7:P7"/>
    <mergeCell ref="C12:C13"/>
    <mergeCell ref="D12:D13"/>
    <mergeCell ref="E12:E13"/>
    <mergeCell ref="G8:G9"/>
    <mergeCell ref="H8:M8"/>
    <mergeCell ref="F8:F9"/>
    <mergeCell ref="C11:E11"/>
    <mergeCell ref="A8:A9"/>
    <mergeCell ref="B8:B9"/>
    <mergeCell ref="C8:C9"/>
    <mergeCell ref="D8:D9"/>
    <mergeCell ref="E8:E9"/>
    <mergeCell ref="M12:M13"/>
    <mergeCell ref="I16:I17"/>
    <mergeCell ref="J16:J17"/>
    <mergeCell ref="K16:K17"/>
    <mergeCell ref="A35:P35"/>
    <mergeCell ref="N12:N13"/>
    <mergeCell ref="O12:O15"/>
    <mergeCell ref="P12:P15"/>
    <mergeCell ref="N14:N15"/>
    <mergeCell ref="H12:H13"/>
    <mergeCell ref="I12:I13"/>
    <mergeCell ref="J12:J13"/>
    <mergeCell ref="K12:K13"/>
    <mergeCell ref="L12:L13"/>
    <mergeCell ref="A12:A13"/>
    <mergeCell ref="B12:B13"/>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5.xml><?xml version="1.0" encoding="utf-8"?>
<worksheet xmlns="http://schemas.openxmlformats.org/spreadsheetml/2006/main" xmlns:r="http://schemas.openxmlformats.org/officeDocument/2006/relationships">
  <sheetPr>
    <tabColor rgb="FF7030A0"/>
  </sheetPr>
  <dimension ref="A1:IP132"/>
  <sheetViews>
    <sheetView view="pageBreakPreview" topLeftCell="A27" zoomScale="75" zoomScaleNormal="76" zoomScaleSheetLayoutView="75" workbookViewId="0">
      <selection activeCell="A54" sqref="A54"/>
    </sheetView>
  </sheetViews>
  <sheetFormatPr defaultRowHeight="17.25"/>
  <cols>
    <col min="1" max="1" width="4.85546875" style="82" customWidth="1"/>
    <col min="2" max="2" width="12.85546875" style="82" customWidth="1"/>
    <col min="3" max="3" width="37.710937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250" s="51" customFormat="1" ht="24.75" customHeight="1">
      <c r="A1" s="330" t="s">
        <v>121</v>
      </c>
      <c r="B1" s="330"/>
      <c r="C1" s="330"/>
      <c r="D1" s="330"/>
      <c r="E1" s="330"/>
      <c r="F1" s="330"/>
      <c r="G1" s="330"/>
      <c r="H1" s="330"/>
      <c r="I1" s="330"/>
      <c r="J1" s="330"/>
      <c r="K1" s="330"/>
      <c r="L1" s="330"/>
      <c r="M1" s="330"/>
      <c r="N1" s="330"/>
      <c r="O1" s="330"/>
      <c r="P1" s="330"/>
    </row>
    <row r="2" spans="1:250" s="51" customFormat="1" ht="9" customHeight="1">
      <c r="A2" s="50"/>
      <c r="B2" s="50"/>
      <c r="C2" s="50"/>
      <c r="D2" s="50"/>
      <c r="E2" s="50"/>
      <c r="F2" s="50"/>
      <c r="G2" s="50"/>
      <c r="H2" s="50"/>
      <c r="I2" s="50"/>
      <c r="J2" s="50"/>
      <c r="K2" s="50"/>
      <c r="L2" s="50"/>
      <c r="M2" s="50"/>
      <c r="N2" s="50"/>
      <c r="O2" s="50"/>
      <c r="P2" s="50"/>
    </row>
    <row r="3" spans="1:250" s="51" customFormat="1" ht="57" customHeight="1">
      <c r="A3" s="331" t="s">
        <v>246</v>
      </c>
      <c r="B3" s="331"/>
      <c r="C3" s="331"/>
      <c r="D3" s="331"/>
      <c r="E3" s="331"/>
      <c r="F3" s="331"/>
      <c r="G3" s="331"/>
      <c r="H3" s="331"/>
      <c r="I3" s="331"/>
      <c r="J3" s="331"/>
      <c r="K3" s="331"/>
      <c r="L3" s="331"/>
      <c r="M3" s="331"/>
      <c r="N3" s="331"/>
      <c r="O3" s="331"/>
      <c r="P3" s="331"/>
    </row>
    <row r="4" spans="1:250" s="51" customFormat="1" ht="33.75" customHeight="1">
      <c r="A4" s="331" t="s">
        <v>116</v>
      </c>
      <c r="B4" s="331"/>
      <c r="C4" s="331"/>
      <c r="D4" s="331"/>
      <c r="E4" s="331"/>
      <c r="F4" s="331"/>
      <c r="G4" s="331"/>
      <c r="H4" s="331"/>
      <c r="I4" s="331"/>
      <c r="J4" s="331"/>
      <c r="K4" s="331"/>
      <c r="L4" s="331"/>
      <c r="M4" s="331"/>
      <c r="N4" s="331"/>
      <c r="O4" s="331"/>
      <c r="P4" s="331"/>
    </row>
    <row r="5" spans="1:250" s="51" customFormat="1" ht="9" customHeight="1">
      <c r="C5" s="52"/>
    </row>
    <row r="6" spans="1:250" s="51" customFormat="1" ht="21.75" customHeight="1">
      <c r="A6" s="332" t="s">
        <v>173</v>
      </c>
      <c r="B6" s="332"/>
      <c r="C6" s="332"/>
      <c r="D6" s="347" t="s">
        <v>174</v>
      </c>
      <c r="E6" s="347"/>
      <c r="F6" s="347"/>
      <c r="J6" s="317" t="s">
        <v>36</v>
      </c>
      <c r="K6" s="317"/>
      <c r="L6" s="317"/>
      <c r="M6" s="334">
        <f>+P59</f>
        <v>11744.238340724001</v>
      </c>
      <c r="N6" s="334"/>
      <c r="O6" s="317" t="s">
        <v>5</v>
      </c>
      <c r="P6" s="317"/>
      <c r="Q6" s="54"/>
    </row>
    <row r="7" spans="1:250" s="51" customFormat="1" ht="21.75" customHeight="1">
      <c r="A7" s="333"/>
      <c r="B7" s="333"/>
      <c r="C7" s="333"/>
      <c r="D7" s="348" t="s">
        <v>175</v>
      </c>
      <c r="E7" s="348"/>
      <c r="F7" s="348"/>
      <c r="H7" s="335"/>
      <c r="I7" s="335"/>
      <c r="J7" s="335"/>
      <c r="K7" s="335"/>
      <c r="L7" s="335"/>
      <c r="M7" s="336"/>
      <c r="N7" s="336"/>
      <c r="O7" s="317"/>
      <c r="P7" s="317"/>
      <c r="Q7" s="54"/>
    </row>
    <row r="8" spans="1:250" s="50" customFormat="1" ht="19.5" customHeight="1">
      <c r="A8" s="324" t="s">
        <v>37</v>
      </c>
      <c r="B8" s="326" t="s">
        <v>38</v>
      </c>
      <c r="C8" s="328" t="s">
        <v>39</v>
      </c>
      <c r="D8" s="326" t="s">
        <v>40</v>
      </c>
      <c r="E8" s="326" t="s">
        <v>41</v>
      </c>
      <c r="F8" s="318" t="s">
        <v>42</v>
      </c>
      <c r="G8" s="318" t="s">
        <v>43</v>
      </c>
      <c r="H8" s="320" t="s">
        <v>44</v>
      </c>
      <c r="I8" s="321"/>
      <c r="J8" s="321"/>
      <c r="K8" s="321"/>
      <c r="L8" s="321"/>
      <c r="M8" s="322"/>
      <c r="N8" s="318" t="s">
        <v>45</v>
      </c>
      <c r="O8" s="318" t="s">
        <v>46</v>
      </c>
      <c r="P8" s="318" t="s">
        <v>36</v>
      </c>
    </row>
    <row r="9" spans="1:250" s="50" customFormat="1" ht="148.5" customHeight="1">
      <c r="A9" s="325"/>
      <c r="B9" s="327"/>
      <c r="C9" s="329"/>
      <c r="D9" s="327"/>
      <c r="E9" s="327"/>
      <c r="F9" s="319"/>
      <c r="G9" s="319"/>
      <c r="H9" s="57" t="s">
        <v>47</v>
      </c>
      <c r="I9" s="56" t="s">
        <v>40</v>
      </c>
      <c r="J9" s="58" t="s">
        <v>48</v>
      </c>
      <c r="K9" s="59" t="s">
        <v>49</v>
      </c>
      <c r="L9" s="60" t="s">
        <v>50</v>
      </c>
      <c r="M9" s="58" t="s">
        <v>177</v>
      </c>
      <c r="N9" s="319"/>
      <c r="O9" s="319"/>
      <c r="P9" s="319"/>
    </row>
    <row r="10" spans="1:250"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250" s="67" customFormat="1" ht="17.25" customHeight="1">
      <c r="A11" s="62"/>
      <c r="B11" s="63"/>
      <c r="C11" s="323" t="s">
        <v>116</v>
      </c>
      <c r="D11" s="323"/>
      <c r="E11" s="323"/>
      <c r="F11" s="64"/>
      <c r="G11" s="64"/>
      <c r="H11" s="64"/>
      <c r="I11" s="63"/>
      <c r="J11" s="63"/>
      <c r="K11" s="63"/>
      <c r="L11" s="63"/>
      <c r="M11" s="63"/>
      <c r="N11" s="63"/>
      <c r="O11" s="63"/>
      <c r="P11" s="65"/>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row>
    <row r="12" spans="1:250" s="69" customFormat="1" ht="35.25" customHeight="1">
      <c r="A12" s="297">
        <v>1</v>
      </c>
      <c r="B12" s="295" t="s">
        <v>134</v>
      </c>
      <c r="C12" s="303" t="s">
        <v>136</v>
      </c>
      <c r="D12" s="295" t="s">
        <v>74</v>
      </c>
      <c r="E12" s="314">
        <v>110</v>
      </c>
      <c r="F12" s="68">
        <v>0</v>
      </c>
      <c r="G12" s="68">
        <f>29.1/1000*լե</f>
        <v>3.0555000000000002E-2</v>
      </c>
      <c r="H12" s="295" t="s">
        <v>2</v>
      </c>
      <c r="I12" s="295" t="s">
        <v>2</v>
      </c>
      <c r="J12" s="297" t="s">
        <v>2</v>
      </c>
      <c r="K12" s="297" t="s">
        <v>2</v>
      </c>
      <c r="L12" s="297" t="s">
        <v>2</v>
      </c>
      <c r="M12" s="297" t="s">
        <v>2</v>
      </c>
      <c r="N12" s="298">
        <f>F13+G13</f>
        <v>9.4271341500000008E-2</v>
      </c>
      <c r="O12" s="298">
        <f>N12</f>
        <v>9.4271341500000008E-2</v>
      </c>
      <c r="P12" s="301">
        <f>E12*O12</f>
        <v>10.369847565000001</v>
      </c>
    </row>
    <row r="13" spans="1:250" s="69" customFormat="1" ht="35.25" customHeight="1">
      <c r="A13" s="297"/>
      <c r="B13" s="296"/>
      <c r="C13" s="304"/>
      <c r="D13" s="296"/>
      <c r="E13" s="315"/>
      <c r="F13" s="46">
        <f>F12*ա</f>
        <v>0</v>
      </c>
      <c r="G13" s="46">
        <f>G12*մ</f>
        <v>9.4271341500000008E-2</v>
      </c>
      <c r="H13" s="296"/>
      <c r="I13" s="296"/>
      <c r="J13" s="297"/>
      <c r="K13" s="297"/>
      <c r="L13" s="297"/>
      <c r="M13" s="297"/>
      <c r="N13" s="299"/>
      <c r="O13" s="300"/>
      <c r="P13" s="302"/>
    </row>
    <row r="14" spans="1:250" s="69" customFormat="1" ht="25.5" customHeight="1">
      <c r="A14" s="297">
        <v>2</v>
      </c>
      <c r="B14" s="295" t="s">
        <v>107</v>
      </c>
      <c r="C14" s="303" t="s">
        <v>138</v>
      </c>
      <c r="D14" s="295" t="s">
        <v>74</v>
      </c>
      <c r="E14" s="305">
        <v>110</v>
      </c>
      <c r="F14" s="68">
        <f>8.27/1000</f>
        <v>8.2699999999999996E-3</v>
      </c>
      <c r="G14" s="68">
        <f>0.20332*լե</f>
        <v>0.21348600000000001</v>
      </c>
      <c r="H14" s="295" t="s">
        <v>2</v>
      </c>
      <c r="I14" s="295" t="s">
        <v>2</v>
      </c>
      <c r="J14" s="297" t="s">
        <v>2</v>
      </c>
      <c r="K14" s="297" t="s">
        <v>2</v>
      </c>
      <c r="L14" s="297" t="s">
        <v>2</v>
      </c>
      <c r="M14" s="297" t="s">
        <v>2</v>
      </c>
      <c r="N14" s="298">
        <f>F15+G15</f>
        <v>0.6756087892</v>
      </c>
      <c r="O14" s="298">
        <f>+N14+N16</f>
        <v>0.67571363920000005</v>
      </c>
      <c r="P14" s="301">
        <f>E14*O14</f>
        <v>74.328500312000003</v>
      </c>
    </row>
    <row r="15" spans="1:250" s="69" customFormat="1" ht="25.5" customHeight="1">
      <c r="A15" s="297"/>
      <c r="B15" s="296"/>
      <c r="C15" s="304"/>
      <c r="D15" s="296"/>
      <c r="E15" s="306"/>
      <c r="F15" s="46">
        <f>F14*ա</f>
        <v>1.69404334E-2</v>
      </c>
      <c r="G15" s="46">
        <f>G14*մ</f>
        <v>0.65866835580000005</v>
      </c>
      <c r="H15" s="296"/>
      <c r="I15" s="296"/>
      <c r="J15" s="297"/>
      <c r="K15" s="297"/>
      <c r="L15" s="297"/>
      <c r="M15" s="297"/>
      <c r="N15" s="299"/>
      <c r="O15" s="300"/>
      <c r="P15" s="302"/>
    </row>
    <row r="16" spans="1:250" s="69" customFormat="1" ht="19.5">
      <c r="A16" s="92"/>
      <c r="B16" s="92"/>
      <c r="C16" s="96"/>
      <c r="D16" s="92"/>
      <c r="E16" s="95"/>
      <c r="F16" s="95"/>
      <c r="G16" s="95"/>
      <c r="H16" s="92" t="s">
        <v>140</v>
      </c>
      <c r="I16" s="92" t="s">
        <v>74</v>
      </c>
      <c r="J16" s="147">
        <f>0.06/1000</f>
        <v>5.9999999999999995E-5</v>
      </c>
      <c r="K16" s="92"/>
      <c r="L16" s="95">
        <v>1.5</v>
      </c>
      <c r="M16" s="148">
        <f>L16*J16*տ</f>
        <v>1.0485E-4</v>
      </c>
      <c r="N16" s="147">
        <f>M16</f>
        <v>1.0485E-4</v>
      </c>
      <c r="O16" s="299"/>
      <c r="P16" s="307"/>
    </row>
    <row r="17" spans="1:16" s="69" customFormat="1" ht="21" customHeight="1">
      <c r="A17" s="297">
        <v>3</v>
      </c>
      <c r="B17" s="308" t="s">
        <v>152</v>
      </c>
      <c r="C17" s="303" t="s">
        <v>255</v>
      </c>
      <c r="D17" s="295" t="s">
        <v>73</v>
      </c>
      <c r="E17" s="305">
        <f>+E14*1.95</f>
        <v>214.5</v>
      </c>
      <c r="F17" s="68">
        <v>0</v>
      </c>
      <c r="G17" s="68">
        <f>0.8*լե</f>
        <v>0.84000000000000008</v>
      </c>
      <c r="H17" s="295" t="s">
        <v>2</v>
      </c>
      <c r="I17" s="295" t="s">
        <v>2</v>
      </c>
      <c r="J17" s="297" t="s">
        <v>2</v>
      </c>
      <c r="K17" s="297" t="s">
        <v>2</v>
      </c>
      <c r="L17" s="297" t="s">
        <v>2</v>
      </c>
      <c r="M17" s="297" t="s">
        <v>2</v>
      </c>
      <c r="N17" s="298">
        <f>F18+G18</f>
        <v>2.5916520000000003</v>
      </c>
      <c r="O17" s="298">
        <f>N17</f>
        <v>2.5916520000000003</v>
      </c>
      <c r="P17" s="301">
        <f>E17*O17</f>
        <v>555.90935400000001</v>
      </c>
    </row>
    <row r="18" spans="1:16" s="69" customFormat="1" ht="21" customHeight="1">
      <c r="A18" s="297"/>
      <c r="B18" s="309"/>
      <c r="C18" s="304"/>
      <c r="D18" s="296"/>
      <c r="E18" s="306"/>
      <c r="F18" s="46">
        <f>F17*ա</f>
        <v>0</v>
      </c>
      <c r="G18" s="46">
        <f>G17*մ</f>
        <v>2.5916520000000003</v>
      </c>
      <c r="H18" s="296"/>
      <c r="I18" s="296"/>
      <c r="J18" s="297"/>
      <c r="K18" s="297"/>
      <c r="L18" s="297"/>
      <c r="M18" s="297"/>
      <c r="N18" s="299"/>
      <c r="O18" s="300"/>
      <c r="P18" s="302"/>
    </row>
    <row r="19" spans="1:16" s="69" customFormat="1" ht="21" customHeight="1">
      <c r="A19" s="297">
        <v>4</v>
      </c>
      <c r="B19" s="295" t="s">
        <v>108</v>
      </c>
      <c r="C19" s="303" t="s">
        <v>109</v>
      </c>
      <c r="D19" s="295" t="s">
        <v>74</v>
      </c>
      <c r="E19" s="314">
        <f>+E14</f>
        <v>110</v>
      </c>
      <c r="F19" s="68">
        <f>1.74/1000</f>
        <v>1.74E-3</v>
      </c>
      <c r="G19" s="68">
        <f>13.35/1000*լե</f>
        <v>1.4017499999999999E-2</v>
      </c>
      <c r="H19" s="295" t="s">
        <v>2</v>
      </c>
      <c r="I19" s="295" t="s">
        <v>2</v>
      </c>
      <c r="J19" s="297" t="s">
        <v>2</v>
      </c>
      <c r="K19" s="297" t="s">
        <v>2</v>
      </c>
      <c r="L19" s="297" t="s">
        <v>2</v>
      </c>
      <c r="M19" s="297" t="s">
        <v>2</v>
      </c>
      <c r="N19" s="298">
        <f>F20+G20</f>
        <v>4.6812443549999999E-2</v>
      </c>
      <c r="O19" s="298">
        <f>+N19+N21</f>
        <v>4.6917293549999996E-2</v>
      </c>
      <c r="P19" s="301">
        <f>E19*O19</f>
        <v>5.1609022904999993</v>
      </c>
    </row>
    <row r="20" spans="1:16" s="69" customFormat="1" ht="21" customHeight="1">
      <c r="A20" s="297"/>
      <c r="B20" s="296"/>
      <c r="C20" s="304"/>
      <c r="D20" s="296"/>
      <c r="E20" s="315"/>
      <c r="F20" s="46">
        <f>F19*ա</f>
        <v>3.5642508000000004E-3</v>
      </c>
      <c r="G20" s="46">
        <f>G19*մ</f>
        <v>4.3248192749999997E-2</v>
      </c>
      <c r="H20" s="296"/>
      <c r="I20" s="296"/>
      <c r="J20" s="297"/>
      <c r="K20" s="297"/>
      <c r="L20" s="297"/>
      <c r="M20" s="297"/>
      <c r="N20" s="299"/>
      <c r="O20" s="300"/>
      <c r="P20" s="302"/>
    </row>
    <row r="21" spans="1:16" s="69" customFormat="1" ht="19.5">
      <c r="A21" s="92"/>
      <c r="B21" s="92"/>
      <c r="C21" s="96"/>
      <c r="D21" s="92"/>
      <c r="E21" s="95"/>
      <c r="F21" s="95"/>
      <c r="G21" s="95"/>
      <c r="H21" s="92" t="s">
        <v>140</v>
      </c>
      <c r="I21" s="92" t="s">
        <v>74</v>
      </c>
      <c r="J21" s="147">
        <f>0.06/1000</f>
        <v>5.9999999999999995E-5</v>
      </c>
      <c r="K21" s="92"/>
      <c r="L21" s="95">
        <v>1.5</v>
      </c>
      <c r="M21" s="148">
        <f>L21*J21*տ</f>
        <v>1.0485E-4</v>
      </c>
      <c r="N21" s="147">
        <f>M21</f>
        <v>1.0485E-4</v>
      </c>
      <c r="O21" s="299"/>
      <c r="P21" s="307"/>
    </row>
    <row r="22" spans="1:16" s="69" customFormat="1" ht="25.5" customHeight="1">
      <c r="A22" s="297">
        <v>5</v>
      </c>
      <c r="B22" s="295" t="s">
        <v>107</v>
      </c>
      <c r="C22" s="303" t="s">
        <v>188</v>
      </c>
      <c r="D22" s="295" t="s">
        <v>74</v>
      </c>
      <c r="E22" s="305">
        <v>130</v>
      </c>
      <c r="F22" s="68">
        <f>8.27/1000</f>
        <v>8.2699999999999996E-3</v>
      </c>
      <c r="G22" s="68">
        <f>0.20332*լե</f>
        <v>0.21348600000000001</v>
      </c>
      <c r="H22" s="295" t="s">
        <v>2</v>
      </c>
      <c r="I22" s="295" t="s">
        <v>2</v>
      </c>
      <c r="J22" s="297" t="s">
        <v>2</v>
      </c>
      <c r="K22" s="297" t="s">
        <v>2</v>
      </c>
      <c r="L22" s="297" t="s">
        <v>2</v>
      </c>
      <c r="M22" s="297" t="s">
        <v>2</v>
      </c>
      <c r="N22" s="298">
        <f>F23+G23</f>
        <v>0.6756087892</v>
      </c>
      <c r="O22" s="298">
        <f>+N22+N24</f>
        <v>0.67571363920000005</v>
      </c>
      <c r="P22" s="301">
        <f>E22*O22</f>
        <v>87.842773096000002</v>
      </c>
    </row>
    <row r="23" spans="1:16" s="69" customFormat="1" ht="25.5" customHeight="1">
      <c r="A23" s="297"/>
      <c r="B23" s="296"/>
      <c r="C23" s="304"/>
      <c r="D23" s="296"/>
      <c r="E23" s="306"/>
      <c r="F23" s="46">
        <f>F22*ա</f>
        <v>1.69404334E-2</v>
      </c>
      <c r="G23" s="46">
        <f>G22*մ</f>
        <v>0.65866835580000005</v>
      </c>
      <c r="H23" s="296"/>
      <c r="I23" s="296"/>
      <c r="J23" s="297"/>
      <c r="K23" s="297"/>
      <c r="L23" s="297"/>
      <c r="M23" s="297"/>
      <c r="N23" s="299"/>
      <c r="O23" s="300"/>
      <c r="P23" s="302"/>
    </row>
    <row r="24" spans="1:16" s="69" customFormat="1" ht="19.5">
      <c r="A24" s="92"/>
      <c r="B24" s="92"/>
      <c r="C24" s="96"/>
      <c r="D24" s="92"/>
      <c r="E24" s="95"/>
      <c r="F24" s="95"/>
      <c r="G24" s="95"/>
      <c r="H24" s="92" t="s">
        <v>140</v>
      </c>
      <c r="I24" s="92" t="s">
        <v>74</v>
      </c>
      <c r="J24" s="147">
        <f>0.06/1000</f>
        <v>5.9999999999999995E-5</v>
      </c>
      <c r="K24" s="92"/>
      <c r="L24" s="95">
        <v>1.5</v>
      </c>
      <c r="M24" s="148">
        <f>L24*J24*տ</f>
        <v>1.0485E-4</v>
      </c>
      <c r="N24" s="147">
        <f>M24</f>
        <v>1.0485E-4</v>
      </c>
      <c r="O24" s="299"/>
      <c r="P24" s="307"/>
    </row>
    <row r="25" spans="1:16" s="69" customFormat="1" ht="25.5" customHeight="1">
      <c r="A25" s="297">
        <v>6</v>
      </c>
      <c r="B25" s="337" t="s">
        <v>117</v>
      </c>
      <c r="C25" s="303" t="s">
        <v>111</v>
      </c>
      <c r="D25" s="295" t="s">
        <v>74</v>
      </c>
      <c r="E25" s="314">
        <v>41.35</v>
      </c>
      <c r="F25" s="68">
        <v>1.94</v>
      </c>
      <c r="G25" s="68">
        <v>0</v>
      </c>
      <c r="H25" s="295" t="s">
        <v>2</v>
      </c>
      <c r="I25" s="295" t="s">
        <v>2</v>
      </c>
      <c r="J25" s="297" t="s">
        <v>2</v>
      </c>
      <c r="K25" s="297" t="s">
        <v>2</v>
      </c>
      <c r="L25" s="297" t="s">
        <v>2</v>
      </c>
      <c r="M25" s="297" t="s">
        <v>2</v>
      </c>
      <c r="N25" s="298">
        <f>F26+G26</f>
        <v>3.9739348000000003</v>
      </c>
      <c r="O25" s="298">
        <f>N25</f>
        <v>3.9739348000000003</v>
      </c>
      <c r="P25" s="301">
        <f>E25*O25</f>
        <v>164.32220398000001</v>
      </c>
    </row>
    <row r="26" spans="1:16" s="69" customFormat="1" ht="25.5" customHeight="1">
      <c r="A26" s="297"/>
      <c r="B26" s="296"/>
      <c r="C26" s="304"/>
      <c r="D26" s="296"/>
      <c r="E26" s="315"/>
      <c r="F26" s="46">
        <f>F25*ա</f>
        <v>3.9739348000000003</v>
      </c>
      <c r="G26" s="46">
        <f>G25*մ</f>
        <v>0</v>
      </c>
      <c r="H26" s="296"/>
      <c r="I26" s="296"/>
      <c r="J26" s="297"/>
      <c r="K26" s="297"/>
      <c r="L26" s="297"/>
      <c r="M26" s="297"/>
      <c r="N26" s="299"/>
      <c r="O26" s="300"/>
      <c r="P26" s="302"/>
    </row>
    <row r="27" spans="1:16" s="69" customFormat="1" ht="25.5" customHeight="1">
      <c r="A27" s="297">
        <v>7</v>
      </c>
      <c r="B27" s="295" t="s">
        <v>107</v>
      </c>
      <c r="C27" s="303" t="s">
        <v>137</v>
      </c>
      <c r="D27" s="295" t="s">
        <v>74</v>
      </c>
      <c r="E27" s="314">
        <v>41.35</v>
      </c>
      <c r="F27" s="68">
        <f>8.27/1000</f>
        <v>8.2699999999999996E-3</v>
      </c>
      <c r="G27" s="68">
        <f>0.20332*լե</f>
        <v>0.21348600000000001</v>
      </c>
      <c r="H27" s="295" t="s">
        <v>2</v>
      </c>
      <c r="I27" s="295" t="s">
        <v>2</v>
      </c>
      <c r="J27" s="297" t="s">
        <v>2</v>
      </c>
      <c r="K27" s="297" t="s">
        <v>2</v>
      </c>
      <c r="L27" s="297" t="s">
        <v>2</v>
      </c>
      <c r="M27" s="297" t="s">
        <v>2</v>
      </c>
      <c r="N27" s="298">
        <f>F28+G28</f>
        <v>0.6756087892</v>
      </c>
      <c r="O27" s="298">
        <f>+N27+N29</f>
        <v>0.67571363920000005</v>
      </c>
      <c r="P27" s="301">
        <f>E27*O27</f>
        <v>27.940758980920002</v>
      </c>
    </row>
    <row r="28" spans="1:16" s="69" customFormat="1" ht="25.5" customHeight="1">
      <c r="A28" s="297"/>
      <c r="B28" s="296"/>
      <c r="C28" s="304"/>
      <c r="D28" s="296"/>
      <c r="E28" s="315"/>
      <c r="F28" s="46">
        <f>F27*ա</f>
        <v>1.69404334E-2</v>
      </c>
      <c r="G28" s="46">
        <f>G27*մ</f>
        <v>0.65866835580000005</v>
      </c>
      <c r="H28" s="296"/>
      <c r="I28" s="296"/>
      <c r="J28" s="297"/>
      <c r="K28" s="297"/>
      <c r="L28" s="297"/>
      <c r="M28" s="297"/>
      <c r="N28" s="299"/>
      <c r="O28" s="300"/>
      <c r="P28" s="302"/>
    </row>
    <row r="29" spans="1:16" s="69" customFormat="1" ht="19.5">
      <c r="A29" s="92"/>
      <c r="B29" s="92"/>
      <c r="C29" s="96"/>
      <c r="D29" s="92"/>
      <c r="E29" s="95"/>
      <c r="F29" s="95"/>
      <c r="G29" s="95"/>
      <c r="H29" s="92" t="s">
        <v>140</v>
      </c>
      <c r="I29" s="92" t="s">
        <v>74</v>
      </c>
      <c r="J29" s="147">
        <f>0.06/1000</f>
        <v>5.9999999999999995E-5</v>
      </c>
      <c r="K29" s="92"/>
      <c r="L29" s="95">
        <v>1.5</v>
      </c>
      <c r="M29" s="148">
        <f>L29*J29*տ</f>
        <v>1.0485E-4</v>
      </c>
      <c r="N29" s="147">
        <f>M29</f>
        <v>1.0485E-4</v>
      </c>
      <c r="O29" s="299"/>
      <c r="P29" s="307"/>
    </row>
    <row r="30" spans="1:16" s="69" customFormat="1" ht="21" customHeight="1">
      <c r="A30" s="297">
        <v>8</v>
      </c>
      <c r="B30" s="308" t="s">
        <v>152</v>
      </c>
      <c r="C30" s="303" t="s">
        <v>255</v>
      </c>
      <c r="D30" s="295" t="s">
        <v>73</v>
      </c>
      <c r="E30" s="305">
        <f>E22*1.95+E25*1.95</f>
        <v>334.13249999999999</v>
      </c>
      <c r="F30" s="68">
        <v>0</v>
      </c>
      <c r="G30" s="68">
        <f>0.8*լե</f>
        <v>0.84000000000000008</v>
      </c>
      <c r="H30" s="295" t="s">
        <v>2</v>
      </c>
      <c r="I30" s="295" t="s">
        <v>2</v>
      </c>
      <c r="J30" s="297" t="s">
        <v>2</v>
      </c>
      <c r="K30" s="297" t="s">
        <v>2</v>
      </c>
      <c r="L30" s="297" t="s">
        <v>2</v>
      </c>
      <c r="M30" s="297" t="s">
        <v>2</v>
      </c>
      <c r="N30" s="298">
        <f>F31+G31</f>
        <v>2.5916520000000003</v>
      </c>
      <c r="O30" s="298">
        <f>N30</f>
        <v>2.5916520000000003</v>
      </c>
      <c r="P30" s="301">
        <f>E30*O30</f>
        <v>865.95516189000011</v>
      </c>
    </row>
    <row r="31" spans="1:16" s="69" customFormat="1" ht="21" customHeight="1">
      <c r="A31" s="297"/>
      <c r="B31" s="309"/>
      <c r="C31" s="304"/>
      <c r="D31" s="296"/>
      <c r="E31" s="306"/>
      <c r="F31" s="46">
        <f>F30*ա</f>
        <v>0</v>
      </c>
      <c r="G31" s="46">
        <f>G30*մ</f>
        <v>2.5916520000000003</v>
      </c>
      <c r="H31" s="296"/>
      <c r="I31" s="296"/>
      <c r="J31" s="297"/>
      <c r="K31" s="297"/>
      <c r="L31" s="297"/>
      <c r="M31" s="297"/>
      <c r="N31" s="299"/>
      <c r="O31" s="300"/>
      <c r="P31" s="302"/>
    </row>
    <row r="32" spans="1:16" s="69" customFormat="1" ht="21" customHeight="1">
      <c r="A32" s="297">
        <v>9</v>
      </c>
      <c r="B32" s="295" t="s">
        <v>108</v>
      </c>
      <c r="C32" s="303" t="s">
        <v>109</v>
      </c>
      <c r="D32" s="295" t="s">
        <v>74</v>
      </c>
      <c r="E32" s="314">
        <f>E22+E27</f>
        <v>171.35</v>
      </c>
      <c r="F32" s="68">
        <f>1.74/1000</f>
        <v>1.74E-3</v>
      </c>
      <c r="G32" s="68">
        <f>13.35/1000*լե</f>
        <v>1.4017499999999999E-2</v>
      </c>
      <c r="H32" s="295" t="s">
        <v>2</v>
      </c>
      <c r="I32" s="295" t="s">
        <v>2</v>
      </c>
      <c r="J32" s="297" t="s">
        <v>2</v>
      </c>
      <c r="K32" s="297" t="s">
        <v>2</v>
      </c>
      <c r="L32" s="297" t="s">
        <v>2</v>
      </c>
      <c r="M32" s="297" t="s">
        <v>2</v>
      </c>
      <c r="N32" s="298">
        <f>F33+G33</f>
        <v>4.6812443549999999E-2</v>
      </c>
      <c r="O32" s="298">
        <f>+N32+N34</f>
        <v>4.6917293549999996E-2</v>
      </c>
      <c r="P32" s="301">
        <f>E32*O32</f>
        <v>8.0392782497924991</v>
      </c>
    </row>
    <row r="33" spans="1:16" s="69" customFormat="1" ht="21" customHeight="1">
      <c r="A33" s="297"/>
      <c r="B33" s="296"/>
      <c r="C33" s="304"/>
      <c r="D33" s="296"/>
      <c r="E33" s="315"/>
      <c r="F33" s="46">
        <f>F32*ա</f>
        <v>3.5642508000000004E-3</v>
      </c>
      <c r="G33" s="46">
        <f>G32*մ</f>
        <v>4.3248192749999997E-2</v>
      </c>
      <c r="H33" s="296"/>
      <c r="I33" s="296"/>
      <c r="J33" s="297"/>
      <c r="K33" s="297"/>
      <c r="L33" s="297"/>
      <c r="M33" s="297"/>
      <c r="N33" s="299"/>
      <c r="O33" s="300"/>
      <c r="P33" s="302"/>
    </row>
    <row r="34" spans="1:16" s="69" customFormat="1" ht="19.5">
      <c r="A34" s="92"/>
      <c r="B34" s="92"/>
      <c r="C34" s="96"/>
      <c r="D34" s="92"/>
      <c r="E34" s="95"/>
      <c r="F34" s="95"/>
      <c r="G34" s="95"/>
      <c r="H34" s="92" t="s">
        <v>140</v>
      </c>
      <c r="I34" s="92" t="s">
        <v>74</v>
      </c>
      <c r="J34" s="147">
        <f>0.06/1000</f>
        <v>5.9999999999999995E-5</v>
      </c>
      <c r="K34" s="92"/>
      <c r="L34" s="95">
        <v>1.5</v>
      </c>
      <c r="M34" s="148">
        <f>L34*J34*տ</f>
        <v>1.0485E-4</v>
      </c>
      <c r="N34" s="147">
        <f>M34</f>
        <v>1.0485E-4</v>
      </c>
      <c r="O34" s="299"/>
      <c r="P34" s="307"/>
    </row>
    <row r="35" spans="1:16" s="69" customFormat="1" ht="21" customHeight="1">
      <c r="A35" s="297">
        <v>10</v>
      </c>
      <c r="B35" s="295" t="s">
        <v>118</v>
      </c>
      <c r="C35" s="303" t="s">
        <v>88</v>
      </c>
      <c r="D35" s="295" t="s">
        <v>76</v>
      </c>
      <c r="E35" s="314">
        <v>803.85</v>
      </c>
      <c r="F35" s="46">
        <v>0</v>
      </c>
      <c r="G35" s="130">
        <f>0.45/100*լե</f>
        <v>4.7250000000000009E-3</v>
      </c>
      <c r="H35" s="295" t="s">
        <v>2</v>
      </c>
      <c r="I35" s="295" t="s">
        <v>2</v>
      </c>
      <c r="J35" s="297" t="s">
        <v>2</v>
      </c>
      <c r="K35" s="297" t="s">
        <v>2</v>
      </c>
      <c r="L35" s="297" t="s">
        <v>2</v>
      </c>
      <c r="M35" s="297" t="s">
        <v>2</v>
      </c>
      <c r="N35" s="298">
        <f>F36+G36</f>
        <v>1.4578042500000004E-2</v>
      </c>
      <c r="O35" s="298">
        <f>N35</f>
        <v>1.4578042500000004E-2</v>
      </c>
      <c r="P35" s="374">
        <f>E35*O35</f>
        <v>11.718559463625004</v>
      </c>
    </row>
    <row r="36" spans="1:16" s="69" customFormat="1" ht="21" customHeight="1">
      <c r="A36" s="297"/>
      <c r="B36" s="296"/>
      <c r="C36" s="304"/>
      <c r="D36" s="296"/>
      <c r="E36" s="315"/>
      <c r="F36" s="46">
        <f>F35*ա</f>
        <v>0</v>
      </c>
      <c r="G36" s="46">
        <f>G35*մ</f>
        <v>1.4578042500000004E-2</v>
      </c>
      <c r="H36" s="296"/>
      <c r="I36" s="296"/>
      <c r="J36" s="297"/>
      <c r="K36" s="297"/>
      <c r="L36" s="297"/>
      <c r="M36" s="297"/>
      <c r="N36" s="299"/>
      <c r="O36" s="300"/>
      <c r="P36" s="375"/>
    </row>
    <row r="37" spans="1:16" s="40" customFormat="1" ht="17.25" customHeight="1">
      <c r="A37" s="368">
        <v>11</v>
      </c>
      <c r="B37" s="370" t="s">
        <v>93</v>
      </c>
      <c r="C37" s="313" t="s">
        <v>122</v>
      </c>
      <c r="D37" s="339" t="s">
        <v>74</v>
      </c>
      <c r="E37" s="376">
        <v>80.385000000000005</v>
      </c>
      <c r="F37" s="38">
        <v>0.08</v>
      </c>
      <c r="G37" s="38">
        <f>0.26*լե</f>
        <v>0.27300000000000002</v>
      </c>
      <c r="H37" s="363" t="s">
        <v>2</v>
      </c>
      <c r="I37" s="363" t="s">
        <v>2</v>
      </c>
      <c r="J37" s="363" t="s">
        <v>2</v>
      </c>
      <c r="K37" s="363" t="s">
        <v>2</v>
      </c>
      <c r="L37" s="364" t="s">
        <v>2</v>
      </c>
      <c r="M37" s="363" t="s">
        <v>2</v>
      </c>
      <c r="N37" s="364">
        <f>F38+G38</f>
        <v>1.0061605</v>
      </c>
      <c r="O37" s="364">
        <f>N37+N39</f>
        <v>5.5665529999999999</v>
      </c>
      <c r="P37" s="365">
        <f>E37*O37</f>
        <v>447.46736290500002</v>
      </c>
    </row>
    <row r="38" spans="1:16" s="40" customFormat="1">
      <c r="A38" s="369"/>
      <c r="B38" s="370"/>
      <c r="C38" s="313"/>
      <c r="D38" s="339"/>
      <c r="E38" s="377"/>
      <c r="F38" s="46">
        <f>F37*ա</f>
        <v>0.16387360000000001</v>
      </c>
      <c r="G38" s="46">
        <f>G37*մ</f>
        <v>0.84228690000000006</v>
      </c>
      <c r="H38" s="363"/>
      <c r="I38" s="363"/>
      <c r="J38" s="363"/>
      <c r="K38" s="363"/>
      <c r="L38" s="364"/>
      <c r="M38" s="363"/>
      <c r="N38" s="364"/>
      <c r="O38" s="364"/>
      <c r="P38" s="365"/>
    </row>
    <row r="39" spans="1:16" s="40" customFormat="1" ht="19.5">
      <c r="A39" s="39"/>
      <c r="B39" s="39"/>
      <c r="C39" s="36"/>
      <c r="D39" s="39"/>
      <c r="E39" s="38"/>
      <c r="F39" s="41"/>
      <c r="G39" s="41"/>
      <c r="H39" s="131" t="s">
        <v>77</v>
      </c>
      <c r="I39" s="39" t="s">
        <v>74</v>
      </c>
      <c r="J39" s="43">
        <v>1.22</v>
      </c>
      <c r="K39" s="39"/>
      <c r="L39" s="38">
        <v>3.2</v>
      </c>
      <c r="M39" s="70">
        <f>L39*J39*տ</f>
        <v>4.5481600000000002</v>
      </c>
      <c r="N39" s="366">
        <f>+M39+M40</f>
        <v>4.5603924999999998</v>
      </c>
      <c r="O39" s="364"/>
      <c r="P39" s="365"/>
    </row>
    <row r="40" spans="1:16" s="40" customFormat="1" ht="19.5">
      <c r="A40" s="39"/>
      <c r="B40" s="39"/>
      <c r="C40" s="36"/>
      <c r="D40" s="39"/>
      <c r="E40" s="38"/>
      <c r="F40" s="41"/>
      <c r="G40" s="41"/>
      <c r="H40" s="39" t="s">
        <v>72</v>
      </c>
      <c r="I40" s="39" t="s">
        <v>74</v>
      </c>
      <c r="J40" s="43">
        <v>7.0000000000000007E-2</v>
      </c>
      <c r="K40" s="39"/>
      <c r="L40" s="38">
        <v>0.15</v>
      </c>
      <c r="M40" s="70">
        <f>L40*J40*տ</f>
        <v>1.22325E-2</v>
      </c>
      <c r="N40" s="367"/>
      <c r="O40" s="364"/>
      <c r="P40" s="365"/>
    </row>
    <row r="41" spans="1:16" s="40" customFormat="1" ht="26.25" customHeight="1">
      <c r="A41" s="368">
        <v>12</v>
      </c>
      <c r="B41" s="370" t="s">
        <v>178</v>
      </c>
      <c r="C41" s="313" t="s">
        <v>179</v>
      </c>
      <c r="D41" s="339" t="s">
        <v>76</v>
      </c>
      <c r="E41" s="360">
        <v>803.85</v>
      </c>
      <c r="F41" s="43">
        <f>2.32/100</f>
        <v>2.3199999999999998E-2</v>
      </c>
      <c r="G41" s="43">
        <f>5.75/100*լե</f>
        <v>6.0375000000000005E-2</v>
      </c>
      <c r="H41" s="363" t="s">
        <v>2</v>
      </c>
      <c r="I41" s="363" t="s">
        <v>2</v>
      </c>
      <c r="J41" s="363" t="s">
        <v>2</v>
      </c>
      <c r="K41" s="363" t="s">
        <v>2</v>
      </c>
      <c r="L41" s="364" t="s">
        <v>2</v>
      </c>
      <c r="M41" s="363" t="s">
        <v>2</v>
      </c>
      <c r="N41" s="364">
        <f>F42+G42</f>
        <v>0.23379833150000001</v>
      </c>
      <c r="O41" s="364">
        <f>SUM(N41:N48)</f>
        <v>1.125042554</v>
      </c>
      <c r="P41" s="365">
        <f>E41*O41</f>
        <v>904.36545703290005</v>
      </c>
    </row>
    <row r="42" spans="1:16" s="40" customFormat="1" ht="26.25" customHeight="1">
      <c r="A42" s="369"/>
      <c r="B42" s="370"/>
      <c r="C42" s="313"/>
      <c r="D42" s="339"/>
      <c r="E42" s="361"/>
      <c r="F42" s="46">
        <f>F41*ա</f>
        <v>4.7523344000000002E-2</v>
      </c>
      <c r="G42" s="46">
        <f>G41*մ</f>
        <v>0.18627498750000002</v>
      </c>
      <c r="H42" s="363"/>
      <c r="I42" s="363"/>
      <c r="J42" s="363"/>
      <c r="K42" s="363"/>
      <c r="L42" s="364"/>
      <c r="M42" s="363"/>
      <c r="N42" s="364"/>
      <c r="O42" s="364"/>
      <c r="P42" s="365"/>
    </row>
    <row r="43" spans="1:16" s="40" customFormat="1" ht="19.5">
      <c r="A43" s="39"/>
      <c r="B43" s="39"/>
      <c r="C43" s="36"/>
      <c r="D43" s="39"/>
      <c r="E43" s="38"/>
      <c r="F43" s="41"/>
      <c r="G43" s="41"/>
      <c r="H43" s="131" t="s">
        <v>78</v>
      </c>
      <c r="I43" s="39" t="s">
        <v>74</v>
      </c>
      <c r="J43" s="43">
        <f>1.95/100</f>
        <v>1.95E-2</v>
      </c>
      <c r="K43" s="39"/>
      <c r="L43" s="38">
        <v>4.125</v>
      </c>
      <c r="M43" s="70">
        <f t="shared" ref="M43:M48" si="0">L43*J43*տ</f>
        <v>9.37096875E-2</v>
      </c>
      <c r="N43" s="366">
        <f>SUM(M43:M48)</f>
        <v>0.89124422249999991</v>
      </c>
      <c r="O43" s="364"/>
      <c r="P43" s="365"/>
    </row>
    <row r="44" spans="1:16" s="40" customFormat="1" ht="19.5">
      <c r="A44" s="39"/>
      <c r="B44" s="39"/>
      <c r="C44" s="36"/>
      <c r="D44" s="39"/>
      <c r="E44" s="38"/>
      <c r="F44" s="41"/>
      <c r="G44" s="41"/>
      <c r="H44" s="131" t="s">
        <v>180</v>
      </c>
      <c r="I44" s="39" t="s">
        <v>74</v>
      </c>
      <c r="J44" s="43">
        <f>6.825/100</f>
        <v>6.8250000000000005E-2</v>
      </c>
      <c r="K44" s="39"/>
      <c r="L44" s="38">
        <v>4.2919999999999998</v>
      </c>
      <c r="M44" s="70">
        <f t="shared" si="0"/>
        <v>0.341262285</v>
      </c>
      <c r="N44" s="373"/>
      <c r="O44" s="364"/>
      <c r="P44" s="365"/>
    </row>
    <row r="45" spans="1:16" s="40" customFormat="1" ht="19.5">
      <c r="A45" s="39"/>
      <c r="B45" s="39"/>
      <c r="C45" s="36"/>
      <c r="D45" s="39"/>
      <c r="E45" s="38"/>
      <c r="F45" s="41"/>
      <c r="G45" s="41"/>
      <c r="H45" s="131" t="s">
        <v>79</v>
      </c>
      <c r="I45" s="39" t="s">
        <v>74</v>
      </c>
      <c r="J45" s="43">
        <f>3.9/100</f>
        <v>3.9E-2</v>
      </c>
      <c r="K45" s="39"/>
      <c r="L45" s="38">
        <v>5</v>
      </c>
      <c r="M45" s="70">
        <f t="shared" si="0"/>
        <v>0.22717500000000002</v>
      </c>
      <c r="N45" s="373"/>
      <c r="O45" s="364"/>
      <c r="P45" s="365"/>
    </row>
    <row r="46" spans="1:16" s="40" customFormat="1" ht="19.5">
      <c r="A46" s="39"/>
      <c r="B46" s="39"/>
      <c r="C46" s="36"/>
      <c r="D46" s="39"/>
      <c r="E46" s="38"/>
      <c r="F46" s="41"/>
      <c r="G46" s="41"/>
      <c r="H46" s="131" t="s">
        <v>181</v>
      </c>
      <c r="I46" s="39" t="s">
        <v>74</v>
      </c>
      <c r="J46" s="43">
        <f>1.95/100</f>
        <v>1.95E-2</v>
      </c>
      <c r="K46" s="39"/>
      <c r="L46" s="38">
        <v>5</v>
      </c>
      <c r="M46" s="70">
        <f t="shared" si="0"/>
        <v>0.11358750000000001</v>
      </c>
      <c r="N46" s="373"/>
      <c r="O46" s="364"/>
      <c r="P46" s="365"/>
    </row>
    <row r="47" spans="1:16" s="40" customFormat="1" ht="19.5">
      <c r="A47" s="39"/>
      <c r="B47" s="39"/>
      <c r="C47" s="36"/>
      <c r="D47" s="39"/>
      <c r="E47" s="38"/>
      <c r="F47" s="41"/>
      <c r="G47" s="41"/>
      <c r="H47" s="131" t="s">
        <v>182</v>
      </c>
      <c r="I47" s="39" t="s">
        <v>74</v>
      </c>
      <c r="J47" s="43">
        <f>4.875/100</f>
        <v>4.8750000000000002E-2</v>
      </c>
      <c r="K47" s="39"/>
      <c r="L47" s="38">
        <v>2</v>
      </c>
      <c r="M47" s="70">
        <f t="shared" si="0"/>
        <v>0.11358750000000001</v>
      </c>
      <c r="N47" s="373"/>
      <c r="O47" s="364"/>
      <c r="P47" s="365"/>
    </row>
    <row r="48" spans="1:16" s="40" customFormat="1" ht="19.5">
      <c r="A48" s="39"/>
      <c r="B48" s="39"/>
      <c r="C48" s="36"/>
      <c r="D48" s="39"/>
      <c r="E48" s="38"/>
      <c r="F48" s="41"/>
      <c r="G48" s="41"/>
      <c r="H48" s="39" t="s">
        <v>71</v>
      </c>
      <c r="I48" s="39" t="s">
        <v>74</v>
      </c>
      <c r="J48" s="43">
        <f>1.1/100</f>
        <v>1.1000000000000001E-2</v>
      </c>
      <c r="K48" s="39"/>
      <c r="L48" s="38">
        <v>0.15</v>
      </c>
      <c r="M48" s="161">
        <f t="shared" si="0"/>
        <v>1.9222500000000003E-3</v>
      </c>
      <c r="N48" s="367"/>
      <c r="O48" s="364"/>
      <c r="P48" s="365"/>
    </row>
    <row r="49" spans="1:17" s="40" customFormat="1" ht="28.5" customHeight="1">
      <c r="A49" s="368">
        <v>15</v>
      </c>
      <c r="B49" s="370" t="s">
        <v>183</v>
      </c>
      <c r="C49" s="313" t="s">
        <v>184</v>
      </c>
      <c r="D49" s="339" t="s">
        <v>76</v>
      </c>
      <c r="E49" s="376">
        <v>803.85</v>
      </c>
      <c r="F49" s="43">
        <f>2.08/100+0.03/1000*4</f>
        <v>2.0919999999999998E-2</v>
      </c>
      <c r="G49" s="38">
        <f>4.74/100*լե</f>
        <v>4.9770000000000009E-2</v>
      </c>
      <c r="H49" s="363" t="s">
        <v>2</v>
      </c>
      <c r="I49" s="363" t="s">
        <v>2</v>
      </c>
      <c r="J49" s="363" t="s">
        <v>2</v>
      </c>
      <c r="K49" s="363" t="s">
        <v>2</v>
      </c>
      <c r="L49" s="364" t="s">
        <v>2</v>
      </c>
      <c r="M49" s="363" t="s">
        <v>2</v>
      </c>
      <c r="N49" s="364">
        <f>F50+G50</f>
        <v>0.19640832740000005</v>
      </c>
      <c r="O49" s="364">
        <f>SUM(N49:N51)</f>
        <v>4.4218633274000005</v>
      </c>
      <c r="P49" s="365">
        <f>E49*O49</f>
        <v>3554.5148357304906</v>
      </c>
    </row>
    <row r="50" spans="1:17" s="40" customFormat="1" ht="28.5" customHeight="1">
      <c r="A50" s="369"/>
      <c r="B50" s="370"/>
      <c r="C50" s="313"/>
      <c r="D50" s="339"/>
      <c r="E50" s="377"/>
      <c r="F50" s="46">
        <f>F49*ա</f>
        <v>4.2852946400000001E-2</v>
      </c>
      <c r="G50" s="46">
        <f>G49*մ</f>
        <v>0.15355538100000005</v>
      </c>
      <c r="H50" s="363"/>
      <c r="I50" s="363"/>
      <c r="J50" s="363"/>
      <c r="K50" s="363"/>
      <c r="L50" s="364"/>
      <c r="M50" s="363"/>
      <c r="N50" s="364"/>
      <c r="O50" s="364"/>
      <c r="P50" s="365"/>
    </row>
    <row r="51" spans="1:17" s="40" customFormat="1" ht="20.100000000000001" customHeight="1">
      <c r="A51" s="39"/>
      <c r="B51" s="39"/>
      <c r="C51" s="36"/>
      <c r="D51" s="39"/>
      <c r="E51" s="38"/>
      <c r="F51" s="41"/>
      <c r="G51" s="41"/>
      <c r="H51" s="39" t="s">
        <v>185</v>
      </c>
      <c r="I51" s="39" t="s">
        <v>73</v>
      </c>
      <c r="J51" s="162">
        <f>9.31/100+1.16*0.04</f>
        <v>0.13950000000000001</v>
      </c>
      <c r="K51" s="39"/>
      <c r="L51" s="38">
        <v>26</v>
      </c>
      <c r="M51" s="70">
        <f>L51*J51*տ</f>
        <v>4.2254550000000002</v>
      </c>
      <c r="N51" s="42">
        <f>M51:M51</f>
        <v>4.2254550000000002</v>
      </c>
      <c r="O51" s="364"/>
      <c r="P51" s="365"/>
    </row>
    <row r="52" spans="1:17" s="40" customFormat="1" ht="27.75" customHeight="1">
      <c r="A52" s="368">
        <v>16</v>
      </c>
      <c r="B52" s="370" t="s">
        <v>186</v>
      </c>
      <c r="C52" s="313" t="s">
        <v>187</v>
      </c>
      <c r="D52" s="339" t="s">
        <v>76</v>
      </c>
      <c r="E52" s="360">
        <v>803.85</v>
      </c>
      <c r="F52" s="43">
        <f>2.08/100</f>
        <v>2.0799999999999999E-2</v>
      </c>
      <c r="G52" s="38">
        <f>4.74/100*լե</f>
        <v>4.9770000000000009E-2</v>
      </c>
      <c r="H52" s="363" t="s">
        <v>2</v>
      </c>
      <c r="I52" s="363" t="s">
        <v>2</v>
      </c>
      <c r="J52" s="363" t="s">
        <v>2</v>
      </c>
      <c r="K52" s="363" t="s">
        <v>2</v>
      </c>
      <c r="L52" s="364" t="s">
        <v>2</v>
      </c>
      <c r="M52" s="363" t="s">
        <v>2</v>
      </c>
      <c r="N52" s="364">
        <f>F53+G53</f>
        <v>0.19616251700000004</v>
      </c>
      <c r="O52" s="364">
        <f>SUM(N52:N54)</f>
        <v>3.2598795169999999</v>
      </c>
      <c r="P52" s="365">
        <f>E52*O52</f>
        <v>2620.4541497404498</v>
      </c>
    </row>
    <row r="53" spans="1:17" s="40" customFormat="1" ht="27.75" customHeight="1">
      <c r="A53" s="369"/>
      <c r="B53" s="370"/>
      <c r="C53" s="313"/>
      <c r="D53" s="339"/>
      <c r="E53" s="361"/>
      <c r="F53" s="46">
        <f>F52*ա</f>
        <v>4.2607136000000004E-2</v>
      </c>
      <c r="G53" s="46">
        <f>G52*մ</f>
        <v>0.15355538100000005</v>
      </c>
      <c r="H53" s="363"/>
      <c r="I53" s="363"/>
      <c r="J53" s="363"/>
      <c r="K53" s="363"/>
      <c r="L53" s="364"/>
      <c r="M53" s="363"/>
      <c r="N53" s="364"/>
      <c r="O53" s="364"/>
      <c r="P53" s="365"/>
    </row>
    <row r="54" spans="1:17" s="40" customFormat="1" ht="28.5" customHeight="1">
      <c r="A54" s="39"/>
      <c r="B54" s="39"/>
      <c r="C54" s="36"/>
      <c r="D54" s="39"/>
      <c r="E54" s="38"/>
      <c r="F54" s="41"/>
      <c r="G54" s="41"/>
      <c r="H54" s="39" t="s">
        <v>81</v>
      </c>
      <c r="I54" s="39" t="s">
        <v>73</v>
      </c>
      <c r="J54" s="43">
        <f>97.4/1000</f>
        <v>9.74E-2</v>
      </c>
      <c r="K54" s="39"/>
      <c r="L54" s="38">
        <v>27</v>
      </c>
      <c r="M54" s="70">
        <f>L54*J54*տ</f>
        <v>3.063717</v>
      </c>
      <c r="N54" s="42">
        <f>M54:M54</f>
        <v>3.063717</v>
      </c>
      <c r="O54" s="364"/>
      <c r="P54" s="365"/>
    </row>
    <row r="55" spans="1:17" ht="20.25" customHeight="1">
      <c r="A55" s="74"/>
      <c r="B55" s="75"/>
      <c r="C55" s="76" t="s">
        <v>34</v>
      </c>
      <c r="D55" s="77" t="s">
        <v>53</v>
      </c>
      <c r="E55" s="75"/>
      <c r="F55" s="75"/>
      <c r="G55" s="75"/>
      <c r="H55" s="78"/>
      <c r="I55" s="75"/>
      <c r="J55" s="75"/>
      <c r="K55" s="75"/>
      <c r="L55" s="75"/>
      <c r="M55" s="75"/>
      <c r="N55" s="79"/>
      <c r="O55" s="79"/>
      <c r="P55" s="80">
        <f>SUM(P11:P54)</f>
        <v>9338.389145236677</v>
      </c>
      <c r="Q55" s="81"/>
    </row>
    <row r="56" spans="1:17" s="51" customFormat="1" ht="17.100000000000001" customHeight="1">
      <c r="A56" s="83"/>
      <c r="B56" s="83"/>
      <c r="C56" s="76" t="s">
        <v>51</v>
      </c>
      <c r="D56" s="83" t="s">
        <v>53</v>
      </c>
      <c r="E56" s="83"/>
      <c r="F56" s="83"/>
      <c r="G56" s="83"/>
      <c r="H56" s="83"/>
      <c r="I56" s="83"/>
      <c r="J56" s="73"/>
      <c r="K56" s="73"/>
      <c r="L56" s="73"/>
      <c r="M56" s="73"/>
      <c r="N56" s="73"/>
      <c r="O56" s="73"/>
      <c r="P56" s="104">
        <f>P55*13.3/100</f>
        <v>1242.005756316478</v>
      </c>
    </row>
    <row r="57" spans="1:17" s="51" customFormat="1" ht="17.100000000000001" customHeight="1">
      <c r="A57" s="83"/>
      <c r="B57" s="83"/>
      <c r="C57" s="76" t="s">
        <v>34</v>
      </c>
      <c r="D57" s="83" t="s">
        <v>53</v>
      </c>
      <c r="E57" s="83"/>
      <c r="F57" s="83"/>
      <c r="G57" s="83"/>
      <c r="H57" s="83"/>
      <c r="I57" s="83"/>
      <c r="J57" s="73"/>
      <c r="K57" s="73"/>
      <c r="L57" s="73"/>
      <c r="M57" s="73"/>
      <c r="N57" s="73"/>
      <c r="O57" s="73"/>
      <c r="P57" s="104">
        <f>P56+P55</f>
        <v>10580.394901553154</v>
      </c>
    </row>
    <row r="58" spans="1:17" s="51" customFormat="1" ht="17.100000000000001" customHeight="1">
      <c r="A58" s="83"/>
      <c r="B58" s="83"/>
      <c r="C58" s="76" t="s">
        <v>52</v>
      </c>
      <c r="D58" s="83" t="s">
        <v>53</v>
      </c>
      <c r="E58" s="83"/>
      <c r="F58" s="83"/>
      <c r="G58" s="83"/>
      <c r="H58" s="83"/>
      <c r="I58" s="83"/>
      <c r="J58" s="73"/>
      <c r="K58" s="73"/>
      <c r="L58" s="73"/>
      <c r="M58" s="73"/>
      <c r="N58" s="73"/>
      <c r="O58" s="73"/>
      <c r="P58" s="104">
        <f>P57*0.11</f>
        <v>1163.843439170847</v>
      </c>
    </row>
    <row r="59" spans="1:17" s="51" customFormat="1" ht="17.100000000000001" customHeight="1">
      <c r="A59" s="83"/>
      <c r="B59" s="83"/>
      <c r="C59" s="76" t="s">
        <v>34</v>
      </c>
      <c r="D59" s="83" t="s">
        <v>53</v>
      </c>
      <c r="E59" s="83"/>
      <c r="F59" s="83"/>
      <c r="G59" s="83"/>
      <c r="H59" s="83"/>
      <c r="I59" s="83"/>
      <c r="J59" s="73"/>
      <c r="K59" s="73"/>
      <c r="L59" s="73"/>
      <c r="M59" s="73"/>
      <c r="N59" s="73"/>
      <c r="O59" s="73"/>
      <c r="P59" s="104">
        <f>SUM(P57:P58)</f>
        <v>11744.238340724001</v>
      </c>
    </row>
    <row r="60" spans="1:17" s="84" customFormat="1" ht="27" customHeight="1">
      <c r="A60" s="316"/>
      <c r="B60" s="317"/>
      <c r="C60" s="317"/>
      <c r="D60" s="317"/>
      <c r="E60" s="317"/>
      <c r="F60" s="317"/>
      <c r="G60" s="317"/>
      <c r="H60" s="317"/>
      <c r="I60" s="317"/>
      <c r="J60" s="317"/>
      <c r="K60" s="317"/>
      <c r="L60" s="317"/>
      <c r="M60" s="317"/>
      <c r="N60" s="317"/>
      <c r="O60" s="317"/>
      <c r="P60" s="317"/>
    </row>
    <row r="61" spans="1:17" ht="27" customHeight="1"/>
    <row r="62" spans="1:17" ht="27" customHeight="1"/>
    <row r="63" spans="1:17" ht="27" customHeight="1"/>
    <row r="64" spans="1:17" ht="27" customHeight="1">
      <c r="O64" s="81"/>
    </row>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row r="113" ht="27" customHeight="1"/>
    <row r="114" ht="27" customHeight="1"/>
    <row r="115" ht="27" customHeight="1"/>
    <row r="116" ht="27" customHeight="1"/>
    <row r="117" ht="27" customHeight="1"/>
    <row r="118" ht="27" customHeight="1"/>
    <row r="119" ht="27" customHeight="1"/>
    <row r="120" ht="27" customHeight="1"/>
    <row r="121" ht="27" customHeight="1"/>
    <row r="122" ht="27" customHeight="1"/>
    <row r="123" ht="27" customHeight="1"/>
    <row r="124" ht="27" customHeight="1"/>
    <row r="125" ht="27" customHeight="1"/>
    <row r="126" ht="27" customHeight="1"/>
    <row r="127" ht="27" customHeight="1"/>
    <row r="128" ht="27" customHeight="1"/>
    <row r="129" ht="27" customHeight="1"/>
    <row r="130" ht="27" customHeight="1"/>
    <row r="131" ht="27" customHeight="1"/>
    <row r="132" ht="27" customHeight="1"/>
  </sheetData>
  <mergeCells count="223">
    <mergeCell ref="L52:L53"/>
    <mergeCell ref="M52:M53"/>
    <mergeCell ref="N52:N53"/>
    <mergeCell ref="O52:O54"/>
    <mergeCell ref="P52:P54"/>
    <mergeCell ref="A22:A23"/>
    <mergeCell ref="B22:B23"/>
    <mergeCell ref="C22:C23"/>
    <mergeCell ref="D22:D23"/>
    <mergeCell ref="E22:E23"/>
    <mergeCell ref="H22:H23"/>
    <mergeCell ref="I22:I23"/>
    <mergeCell ref="J22:J23"/>
    <mergeCell ref="K22:K23"/>
    <mergeCell ref="L22:L23"/>
    <mergeCell ref="M22:M23"/>
    <mergeCell ref="N22:N23"/>
    <mergeCell ref="O22:O24"/>
    <mergeCell ref="P22:P24"/>
    <mergeCell ref="A52:A53"/>
    <mergeCell ref="B52:B53"/>
    <mergeCell ref="C52:C53"/>
    <mergeCell ref="D52:D53"/>
    <mergeCell ref="E52:E53"/>
    <mergeCell ref="H52:H53"/>
    <mergeCell ref="I52:I53"/>
    <mergeCell ref="J52:J53"/>
    <mergeCell ref="K52:K53"/>
    <mergeCell ref="O41:O48"/>
    <mergeCell ref="P41:P48"/>
    <mergeCell ref="N43:N48"/>
    <mergeCell ref="A49:A50"/>
    <mergeCell ref="B49:B50"/>
    <mergeCell ref="C49:C50"/>
    <mergeCell ref="D49:D50"/>
    <mergeCell ref="E49:E50"/>
    <mergeCell ref="H49:H50"/>
    <mergeCell ref="K49:K50"/>
    <mergeCell ref="L49:L50"/>
    <mergeCell ref="M49:M50"/>
    <mergeCell ref="N49:N50"/>
    <mergeCell ref="O49:O51"/>
    <mergeCell ref="P49:P51"/>
    <mergeCell ref="H41:H42"/>
    <mergeCell ref="I41:I42"/>
    <mergeCell ref="J41:J42"/>
    <mergeCell ref="K41:K42"/>
    <mergeCell ref="L41:L42"/>
    <mergeCell ref="M41:M42"/>
    <mergeCell ref="I49:I50"/>
    <mergeCell ref="J49:J50"/>
    <mergeCell ref="N41:N42"/>
    <mergeCell ref="A41:A42"/>
    <mergeCell ref="B41:B42"/>
    <mergeCell ref="C41:C42"/>
    <mergeCell ref="D41:D42"/>
    <mergeCell ref="E41:E42"/>
    <mergeCell ref="D6:F6"/>
    <mergeCell ref="D7:F7"/>
    <mergeCell ref="A17:A18"/>
    <mergeCell ref="B17:B18"/>
    <mergeCell ref="C17:C18"/>
    <mergeCell ref="D17:D18"/>
    <mergeCell ref="E17:E18"/>
    <mergeCell ref="A19:A20"/>
    <mergeCell ref="B19:B20"/>
    <mergeCell ref="C19:C20"/>
    <mergeCell ref="D19:D20"/>
    <mergeCell ref="E19:E20"/>
    <mergeCell ref="A37:A38"/>
    <mergeCell ref="B37:B38"/>
    <mergeCell ref="C37:C38"/>
    <mergeCell ref="D37:D38"/>
    <mergeCell ref="E37:E38"/>
    <mergeCell ref="H37:H38"/>
    <mergeCell ref="P37:P40"/>
    <mergeCell ref="N39:N40"/>
    <mergeCell ref="J37:J38"/>
    <mergeCell ref="K37:K38"/>
    <mergeCell ref="L37:L38"/>
    <mergeCell ref="M37:M38"/>
    <mergeCell ref="N37:N38"/>
    <mergeCell ref="O37:O40"/>
    <mergeCell ref="A32:A33"/>
    <mergeCell ref="A30:A31"/>
    <mergeCell ref="A27:A28"/>
    <mergeCell ref="O14:O16"/>
    <mergeCell ref="P14:P16"/>
    <mergeCell ref="O27:O29"/>
    <mergeCell ref="O32:O34"/>
    <mergeCell ref="P32:P34"/>
    <mergeCell ref="P30:P31"/>
    <mergeCell ref="L14:L15"/>
    <mergeCell ref="H17:H18"/>
    <mergeCell ref="I17:I18"/>
    <mergeCell ref="J17:J18"/>
    <mergeCell ref="K17:K18"/>
    <mergeCell ref="L17:L18"/>
    <mergeCell ref="M17:M18"/>
    <mergeCell ref="N17:N18"/>
    <mergeCell ref="O17:O18"/>
    <mergeCell ref="P17:P18"/>
    <mergeCell ref="N19:N20"/>
    <mergeCell ref="O19:O21"/>
    <mergeCell ref="P19:P21"/>
    <mergeCell ref="H19:H20"/>
    <mergeCell ref="I19:I20"/>
    <mergeCell ref="A1:P1"/>
    <mergeCell ref="A3:P3"/>
    <mergeCell ref="A4:P4"/>
    <mergeCell ref="A6:C7"/>
    <mergeCell ref="J6:L6"/>
    <mergeCell ref="A25:A26"/>
    <mergeCell ref="M6:N6"/>
    <mergeCell ref="O6:P6"/>
    <mergeCell ref="H7:L7"/>
    <mergeCell ref="M7:N7"/>
    <mergeCell ref="J19:J20"/>
    <mergeCell ref="K19:K20"/>
    <mergeCell ref="L19:L20"/>
    <mergeCell ref="M19:M20"/>
    <mergeCell ref="A14:A15"/>
    <mergeCell ref="B14:B15"/>
    <mergeCell ref="C14:C15"/>
    <mergeCell ref="D14:D15"/>
    <mergeCell ref="E14:E15"/>
    <mergeCell ref="A12:A13"/>
    <mergeCell ref="B12:B13"/>
    <mergeCell ref="O7:P7"/>
    <mergeCell ref="A8:A9"/>
    <mergeCell ref="B8:B9"/>
    <mergeCell ref="C8:C9"/>
    <mergeCell ref="D8:D9"/>
    <mergeCell ref="E8:E9"/>
    <mergeCell ref="F8:F9"/>
    <mergeCell ref="G8:G9"/>
    <mergeCell ref="H8:M8"/>
    <mergeCell ref="N8:N9"/>
    <mergeCell ref="C12:C13"/>
    <mergeCell ref="D12:D13"/>
    <mergeCell ref="H14:H15"/>
    <mergeCell ref="I14:I15"/>
    <mergeCell ref="J14:J15"/>
    <mergeCell ref="K14:K15"/>
    <mergeCell ref="K12:K13"/>
    <mergeCell ref="O8:O9"/>
    <mergeCell ref="P8:P9"/>
    <mergeCell ref="C11:E11"/>
    <mergeCell ref="M14:M15"/>
    <mergeCell ref="N14:N15"/>
    <mergeCell ref="B25:B26"/>
    <mergeCell ref="C25:C26"/>
    <mergeCell ref="D25:D26"/>
    <mergeCell ref="E25:E26"/>
    <mergeCell ref="H25:H26"/>
    <mergeCell ref="I25:I26"/>
    <mergeCell ref="J25:J26"/>
    <mergeCell ref="K25:K26"/>
    <mergeCell ref="M25:M26"/>
    <mergeCell ref="N25:N26"/>
    <mergeCell ref="L25:L26"/>
    <mergeCell ref="O25:O26"/>
    <mergeCell ref="P25:P26"/>
    <mergeCell ref="B27:B28"/>
    <mergeCell ref="C27:C28"/>
    <mergeCell ref="D27:D28"/>
    <mergeCell ref="E27:E28"/>
    <mergeCell ref="H27:H28"/>
    <mergeCell ref="I27:I28"/>
    <mergeCell ref="J27:J28"/>
    <mergeCell ref="K27:K28"/>
    <mergeCell ref="B30:B31"/>
    <mergeCell ref="C30:C31"/>
    <mergeCell ref="D30:D31"/>
    <mergeCell ref="E30:E31"/>
    <mergeCell ref="H30:H31"/>
    <mergeCell ref="I30:I31"/>
    <mergeCell ref="J30:J31"/>
    <mergeCell ref="K30:K31"/>
    <mergeCell ref="L30:L31"/>
    <mergeCell ref="A35:A36"/>
    <mergeCell ref="B35:B36"/>
    <mergeCell ref="C35:C36"/>
    <mergeCell ref="D35:D36"/>
    <mergeCell ref="E35:E36"/>
    <mergeCell ref="H35:H36"/>
    <mergeCell ref="A60:P60"/>
    <mergeCell ref="M12:M13"/>
    <mergeCell ref="N12:N13"/>
    <mergeCell ref="O12:O13"/>
    <mergeCell ref="P12:P13"/>
    <mergeCell ref="E12:E13"/>
    <mergeCell ref="H12:H13"/>
    <mergeCell ref="I12:I13"/>
    <mergeCell ref="J12:J13"/>
    <mergeCell ref="L12:L13"/>
    <mergeCell ref="B32:B33"/>
    <mergeCell ref="C32:C33"/>
    <mergeCell ref="D32:D33"/>
    <mergeCell ref="E32:E33"/>
    <mergeCell ref="H32:H33"/>
    <mergeCell ref="I32:I33"/>
    <mergeCell ref="M30:M31"/>
    <mergeCell ref="N30:N31"/>
    <mergeCell ref="K35:K36"/>
    <mergeCell ref="I37:I38"/>
    <mergeCell ref="O35:O36"/>
    <mergeCell ref="P27:P29"/>
    <mergeCell ref="P35:P36"/>
    <mergeCell ref="L35:L36"/>
    <mergeCell ref="M35:M36"/>
    <mergeCell ref="N35:N36"/>
    <mergeCell ref="I35:I36"/>
    <mergeCell ref="J35:J36"/>
    <mergeCell ref="J32:J33"/>
    <mergeCell ref="K32:K33"/>
    <mergeCell ref="L32:L33"/>
    <mergeCell ref="M32:M33"/>
    <mergeCell ref="N32:N33"/>
    <mergeCell ref="O30:O31"/>
    <mergeCell ref="L27:L28"/>
    <mergeCell ref="M27:M28"/>
    <mergeCell ref="N27:N28"/>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6.xml><?xml version="1.0" encoding="utf-8"?>
<worksheet xmlns="http://schemas.openxmlformats.org/spreadsheetml/2006/main" xmlns:r="http://schemas.openxmlformats.org/officeDocument/2006/relationships">
  <sheetPr>
    <tabColor rgb="FF7030A0"/>
  </sheetPr>
  <dimension ref="A1:IP139"/>
  <sheetViews>
    <sheetView view="pageBreakPreview" topLeftCell="A9" zoomScale="77" zoomScaleNormal="76" zoomScaleSheetLayoutView="77" workbookViewId="0">
      <selection activeCell="O12" sqref="O12:O61"/>
    </sheetView>
  </sheetViews>
  <sheetFormatPr defaultRowHeight="17.25"/>
  <cols>
    <col min="1" max="1" width="4.85546875" style="82" customWidth="1"/>
    <col min="2" max="2" width="12.85546875" style="82" customWidth="1"/>
    <col min="3" max="3" width="37.710937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250" s="51" customFormat="1" ht="24.75" customHeight="1">
      <c r="A1" s="330" t="s">
        <v>120</v>
      </c>
      <c r="B1" s="330"/>
      <c r="C1" s="330"/>
      <c r="D1" s="330"/>
      <c r="E1" s="330"/>
      <c r="F1" s="330"/>
      <c r="G1" s="330"/>
      <c r="H1" s="330"/>
      <c r="I1" s="330"/>
      <c r="J1" s="330"/>
      <c r="K1" s="330"/>
      <c r="L1" s="330"/>
      <c r="M1" s="330"/>
      <c r="N1" s="330"/>
      <c r="O1" s="330"/>
      <c r="P1" s="330"/>
    </row>
    <row r="2" spans="1:250" s="51" customFormat="1" ht="9" customHeight="1">
      <c r="A2" s="50"/>
      <c r="B2" s="50"/>
      <c r="C2" s="50"/>
      <c r="D2" s="50"/>
      <c r="E2" s="50"/>
      <c r="F2" s="50"/>
      <c r="G2" s="50"/>
      <c r="H2" s="50"/>
      <c r="I2" s="50"/>
      <c r="J2" s="50"/>
      <c r="K2" s="50"/>
      <c r="L2" s="50"/>
      <c r="M2" s="50"/>
      <c r="N2" s="50"/>
      <c r="O2" s="50"/>
      <c r="P2" s="50"/>
    </row>
    <row r="3" spans="1:250" s="51" customFormat="1" ht="57" customHeight="1">
      <c r="A3" s="331" t="s">
        <v>246</v>
      </c>
      <c r="B3" s="331"/>
      <c r="C3" s="331"/>
      <c r="D3" s="331"/>
      <c r="E3" s="331"/>
      <c r="F3" s="331"/>
      <c r="G3" s="331"/>
      <c r="H3" s="331"/>
      <c r="I3" s="331"/>
      <c r="J3" s="331"/>
      <c r="K3" s="331"/>
      <c r="L3" s="331"/>
      <c r="M3" s="331"/>
      <c r="N3" s="331"/>
      <c r="O3" s="331"/>
      <c r="P3" s="331"/>
    </row>
    <row r="4" spans="1:250" s="51" customFormat="1" ht="24.75" customHeight="1">
      <c r="A4" s="331" t="s">
        <v>89</v>
      </c>
      <c r="B4" s="331"/>
      <c r="C4" s="331"/>
      <c r="D4" s="331"/>
      <c r="E4" s="331"/>
      <c r="F4" s="331"/>
      <c r="G4" s="331"/>
      <c r="H4" s="331"/>
      <c r="I4" s="331"/>
      <c r="J4" s="331"/>
      <c r="K4" s="331"/>
      <c r="L4" s="331"/>
      <c r="M4" s="331"/>
      <c r="N4" s="331"/>
      <c r="O4" s="331"/>
      <c r="P4" s="331"/>
    </row>
    <row r="5" spans="1:250" s="51" customFormat="1" ht="9" customHeight="1">
      <c r="C5" s="52"/>
    </row>
    <row r="6" spans="1:250" s="51" customFormat="1" ht="21.75" customHeight="1">
      <c r="A6" s="332" t="s">
        <v>173</v>
      </c>
      <c r="B6" s="332"/>
      <c r="C6" s="332"/>
      <c r="D6" s="347" t="s">
        <v>174</v>
      </c>
      <c r="E6" s="347"/>
      <c r="F6" s="347"/>
      <c r="J6" s="317" t="s">
        <v>36</v>
      </c>
      <c r="K6" s="317"/>
      <c r="L6" s="317"/>
      <c r="M6" s="334">
        <f>+P66</f>
        <v>12316.163173171433</v>
      </c>
      <c r="N6" s="334"/>
      <c r="O6" s="317" t="s">
        <v>5</v>
      </c>
      <c r="P6" s="317"/>
      <c r="Q6" s="54"/>
    </row>
    <row r="7" spans="1:250" s="51" customFormat="1" ht="21.75" customHeight="1">
      <c r="A7" s="333"/>
      <c r="B7" s="333"/>
      <c r="C7" s="333"/>
      <c r="D7" s="348" t="s">
        <v>175</v>
      </c>
      <c r="E7" s="348"/>
      <c r="F7" s="348"/>
      <c r="H7" s="335"/>
      <c r="I7" s="335"/>
      <c r="J7" s="335"/>
      <c r="K7" s="335"/>
      <c r="L7" s="335"/>
      <c r="M7" s="336"/>
      <c r="N7" s="336"/>
      <c r="O7" s="317"/>
      <c r="P7" s="317"/>
      <c r="Q7" s="54"/>
    </row>
    <row r="8" spans="1:250" s="50" customFormat="1" ht="19.5" customHeight="1">
      <c r="A8" s="324" t="s">
        <v>37</v>
      </c>
      <c r="B8" s="326" t="s">
        <v>38</v>
      </c>
      <c r="C8" s="328" t="s">
        <v>39</v>
      </c>
      <c r="D8" s="326" t="s">
        <v>40</v>
      </c>
      <c r="E8" s="326" t="s">
        <v>41</v>
      </c>
      <c r="F8" s="318" t="s">
        <v>42</v>
      </c>
      <c r="G8" s="318" t="s">
        <v>43</v>
      </c>
      <c r="H8" s="320" t="s">
        <v>44</v>
      </c>
      <c r="I8" s="321"/>
      <c r="J8" s="321"/>
      <c r="K8" s="321"/>
      <c r="L8" s="321"/>
      <c r="M8" s="322"/>
      <c r="N8" s="318" t="s">
        <v>45</v>
      </c>
      <c r="O8" s="318" t="s">
        <v>46</v>
      </c>
      <c r="P8" s="318" t="s">
        <v>36</v>
      </c>
    </row>
    <row r="9" spans="1:250" s="50" customFormat="1" ht="148.5" customHeight="1">
      <c r="A9" s="325"/>
      <c r="B9" s="327"/>
      <c r="C9" s="329"/>
      <c r="D9" s="327"/>
      <c r="E9" s="327"/>
      <c r="F9" s="319"/>
      <c r="G9" s="319"/>
      <c r="H9" s="57" t="s">
        <v>47</v>
      </c>
      <c r="I9" s="56" t="s">
        <v>40</v>
      </c>
      <c r="J9" s="58" t="s">
        <v>48</v>
      </c>
      <c r="K9" s="59" t="s">
        <v>49</v>
      </c>
      <c r="L9" s="60" t="s">
        <v>50</v>
      </c>
      <c r="M9" s="58" t="s">
        <v>177</v>
      </c>
      <c r="N9" s="319"/>
      <c r="O9" s="319"/>
      <c r="P9" s="319"/>
    </row>
    <row r="10" spans="1:250"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250" s="67" customFormat="1" ht="15" customHeight="1">
      <c r="A11" s="62"/>
      <c r="B11" s="63"/>
      <c r="C11" s="323" t="s">
        <v>89</v>
      </c>
      <c r="D11" s="323"/>
      <c r="E11" s="323"/>
      <c r="F11" s="64"/>
      <c r="G11" s="64"/>
      <c r="H11" s="64"/>
      <c r="I11" s="63"/>
      <c r="J11" s="63"/>
      <c r="K11" s="63"/>
      <c r="L11" s="63"/>
      <c r="M11" s="63"/>
      <c r="N11" s="63"/>
      <c r="O11" s="63"/>
      <c r="P11" s="65"/>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row>
    <row r="12" spans="1:250" s="69" customFormat="1" ht="29.25" customHeight="1">
      <c r="A12" s="297">
        <v>1</v>
      </c>
      <c r="B12" s="295" t="s">
        <v>94</v>
      </c>
      <c r="C12" s="303" t="s">
        <v>256</v>
      </c>
      <c r="D12" s="295" t="s">
        <v>54</v>
      </c>
      <c r="E12" s="305">
        <v>20</v>
      </c>
      <c r="F12" s="68">
        <v>0.44</v>
      </c>
      <c r="G12" s="68">
        <v>0</v>
      </c>
      <c r="H12" s="295" t="s">
        <v>2</v>
      </c>
      <c r="I12" s="295" t="s">
        <v>2</v>
      </c>
      <c r="J12" s="297" t="s">
        <v>2</v>
      </c>
      <c r="K12" s="297" t="s">
        <v>2</v>
      </c>
      <c r="L12" s="297" t="s">
        <v>2</v>
      </c>
      <c r="M12" s="297" t="s">
        <v>2</v>
      </c>
      <c r="N12" s="298">
        <f>F13+G13</f>
        <v>0.90130480000000002</v>
      </c>
      <c r="O12" s="298">
        <f>N12</f>
        <v>0.90130480000000002</v>
      </c>
      <c r="P12" s="301">
        <f>E12*O12</f>
        <v>18.026095999999999</v>
      </c>
    </row>
    <row r="13" spans="1:250" s="69" customFormat="1" ht="29.25" customHeight="1">
      <c r="A13" s="297"/>
      <c r="B13" s="296"/>
      <c r="C13" s="304"/>
      <c r="D13" s="296"/>
      <c r="E13" s="306"/>
      <c r="F13" s="46">
        <f>F12*ա</f>
        <v>0.90130480000000002</v>
      </c>
      <c r="G13" s="46">
        <f>G12*մ</f>
        <v>0</v>
      </c>
      <c r="H13" s="296"/>
      <c r="I13" s="296"/>
      <c r="J13" s="297"/>
      <c r="K13" s="297"/>
      <c r="L13" s="297"/>
      <c r="M13" s="297"/>
      <c r="N13" s="299"/>
      <c r="O13" s="300"/>
      <c r="P13" s="302"/>
    </row>
    <row r="14" spans="1:250" s="69" customFormat="1" ht="21" customHeight="1">
      <c r="A14" s="297">
        <v>2</v>
      </c>
      <c r="B14" s="295" t="s">
        <v>107</v>
      </c>
      <c r="C14" s="303" t="s">
        <v>146</v>
      </c>
      <c r="D14" s="295" t="s">
        <v>74</v>
      </c>
      <c r="E14" s="314">
        <v>0.9</v>
      </c>
      <c r="F14" s="68">
        <f>8.27/1000</f>
        <v>8.2699999999999996E-3</v>
      </c>
      <c r="G14" s="68">
        <f>0.20332*լե</f>
        <v>0.21348600000000001</v>
      </c>
      <c r="H14" s="295" t="s">
        <v>2</v>
      </c>
      <c r="I14" s="295" t="s">
        <v>2</v>
      </c>
      <c r="J14" s="297" t="s">
        <v>2</v>
      </c>
      <c r="K14" s="297" t="s">
        <v>2</v>
      </c>
      <c r="L14" s="297" t="s">
        <v>2</v>
      </c>
      <c r="M14" s="297" t="s">
        <v>2</v>
      </c>
      <c r="N14" s="298">
        <f>F15+G15</f>
        <v>0.6756087892</v>
      </c>
      <c r="O14" s="298">
        <f>+N14+N16</f>
        <v>0.67571363920000005</v>
      </c>
      <c r="P14" s="301">
        <f>E14*O14</f>
        <v>0.60814227528000009</v>
      </c>
    </row>
    <row r="15" spans="1:250" s="69" customFormat="1" ht="21" customHeight="1">
      <c r="A15" s="297"/>
      <c r="B15" s="296"/>
      <c r="C15" s="304"/>
      <c r="D15" s="296"/>
      <c r="E15" s="315"/>
      <c r="F15" s="46">
        <f>F14*ա</f>
        <v>1.69404334E-2</v>
      </c>
      <c r="G15" s="46">
        <f>G14*մ</f>
        <v>0.65866835580000005</v>
      </c>
      <c r="H15" s="296"/>
      <c r="I15" s="296"/>
      <c r="J15" s="297"/>
      <c r="K15" s="297"/>
      <c r="L15" s="297"/>
      <c r="M15" s="297"/>
      <c r="N15" s="299"/>
      <c r="O15" s="300"/>
      <c r="P15" s="302"/>
    </row>
    <row r="16" spans="1:250" s="69" customFormat="1" ht="19.5">
      <c r="A16" s="92"/>
      <c r="B16" s="92"/>
      <c r="C16" s="96"/>
      <c r="D16" s="92"/>
      <c r="E16" s="95"/>
      <c r="F16" s="95"/>
      <c r="G16" s="95"/>
      <c r="H16" s="92" t="s">
        <v>140</v>
      </c>
      <c r="I16" s="92" t="s">
        <v>74</v>
      </c>
      <c r="J16" s="147">
        <f>0.06/1000</f>
        <v>5.9999999999999995E-5</v>
      </c>
      <c r="K16" s="92"/>
      <c r="L16" s="95">
        <v>1.5</v>
      </c>
      <c r="M16" s="148">
        <f>L16*J16*տ</f>
        <v>1.0485E-4</v>
      </c>
      <c r="N16" s="147">
        <f>M16</f>
        <v>1.0485E-4</v>
      </c>
      <c r="O16" s="299"/>
      <c r="P16" s="307"/>
    </row>
    <row r="17" spans="1:16" s="69" customFormat="1" ht="21" customHeight="1">
      <c r="A17" s="297">
        <v>3</v>
      </c>
      <c r="B17" s="308" t="s">
        <v>152</v>
      </c>
      <c r="C17" s="303" t="s">
        <v>257</v>
      </c>
      <c r="D17" s="295" t="s">
        <v>73</v>
      </c>
      <c r="E17" s="314">
        <v>1.8</v>
      </c>
      <c r="F17" s="68">
        <v>0</v>
      </c>
      <c r="G17" s="68">
        <f>0.8*լե</f>
        <v>0.84000000000000008</v>
      </c>
      <c r="H17" s="295" t="s">
        <v>2</v>
      </c>
      <c r="I17" s="295" t="s">
        <v>2</v>
      </c>
      <c r="J17" s="297" t="s">
        <v>2</v>
      </c>
      <c r="K17" s="297" t="s">
        <v>2</v>
      </c>
      <c r="L17" s="297" t="s">
        <v>2</v>
      </c>
      <c r="M17" s="297" t="s">
        <v>2</v>
      </c>
      <c r="N17" s="298">
        <f>F18+G18</f>
        <v>2.5916520000000003</v>
      </c>
      <c r="O17" s="298">
        <f>N17</f>
        <v>2.5916520000000003</v>
      </c>
      <c r="P17" s="301">
        <f>E17*O17</f>
        <v>4.6649736000000006</v>
      </c>
    </row>
    <row r="18" spans="1:16" s="69" customFormat="1" ht="21" customHeight="1">
      <c r="A18" s="297"/>
      <c r="B18" s="309"/>
      <c r="C18" s="304"/>
      <c r="D18" s="296"/>
      <c r="E18" s="315"/>
      <c r="F18" s="46">
        <f>F17*ա</f>
        <v>0</v>
      </c>
      <c r="G18" s="46">
        <f>G17*մ</f>
        <v>2.5916520000000003</v>
      </c>
      <c r="H18" s="296"/>
      <c r="I18" s="296"/>
      <c r="J18" s="297"/>
      <c r="K18" s="297"/>
      <c r="L18" s="297"/>
      <c r="M18" s="297"/>
      <c r="N18" s="299"/>
      <c r="O18" s="300"/>
      <c r="P18" s="302"/>
    </row>
    <row r="19" spans="1:16" s="69" customFormat="1" ht="21" customHeight="1">
      <c r="A19" s="297">
        <v>4</v>
      </c>
      <c r="B19" s="295" t="s">
        <v>108</v>
      </c>
      <c r="C19" s="303" t="s">
        <v>109</v>
      </c>
      <c r="D19" s="295" t="s">
        <v>74</v>
      </c>
      <c r="E19" s="314">
        <f>+E14</f>
        <v>0.9</v>
      </c>
      <c r="F19" s="68">
        <f>1.74/1000</f>
        <v>1.74E-3</v>
      </c>
      <c r="G19" s="68">
        <f>13.35/1000*լե</f>
        <v>1.4017499999999999E-2</v>
      </c>
      <c r="H19" s="295" t="s">
        <v>2</v>
      </c>
      <c r="I19" s="295" t="s">
        <v>2</v>
      </c>
      <c r="J19" s="297" t="s">
        <v>2</v>
      </c>
      <c r="K19" s="297" t="s">
        <v>2</v>
      </c>
      <c r="L19" s="297" t="s">
        <v>2</v>
      </c>
      <c r="M19" s="297" t="s">
        <v>2</v>
      </c>
      <c r="N19" s="298">
        <f>F20+G20</f>
        <v>4.6812443549999999E-2</v>
      </c>
      <c r="O19" s="298">
        <f>+N19+N21</f>
        <v>4.6917293549999996E-2</v>
      </c>
      <c r="P19" s="374">
        <f>E19*O19</f>
        <v>4.2225564194999995E-2</v>
      </c>
    </row>
    <row r="20" spans="1:16" s="69" customFormat="1" ht="21" customHeight="1">
      <c r="A20" s="297"/>
      <c r="B20" s="296"/>
      <c r="C20" s="304"/>
      <c r="D20" s="296"/>
      <c r="E20" s="315"/>
      <c r="F20" s="46">
        <f>F19*ա</f>
        <v>3.5642508000000004E-3</v>
      </c>
      <c r="G20" s="46">
        <f>G19*մ</f>
        <v>4.3248192749999997E-2</v>
      </c>
      <c r="H20" s="296"/>
      <c r="I20" s="296"/>
      <c r="J20" s="297"/>
      <c r="K20" s="297"/>
      <c r="L20" s="297"/>
      <c r="M20" s="297"/>
      <c r="N20" s="299"/>
      <c r="O20" s="300"/>
      <c r="P20" s="375"/>
    </row>
    <row r="21" spans="1:16" s="69" customFormat="1" ht="19.5">
      <c r="A21" s="92"/>
      <c r="B21" s="92"/>
      <c r="C21" s="96"/>
      <c r="D21" s="92"/>
      <c r="E21" s="95"/>
      <c r="F21" s="95"/>
      <c r="G21" s="95"/>
      <c r="H21" s="92" t="s">
        <v>140</v>
      </c>
      <c r="I21" s="92" t="s">
        <v>74</v>
      </c>
      <c r="J21" s="147">
        <f>0.06/1000</f>
        <v>5.9999999999999995E-5</v>
      </c>
      <c r="K21" s="92"/>
      <c r="L21" s="95">
        <v>1.5</v>
      </c>
      <c r="M21" s="148">
        <f>L21*J21*տ</f>
        <v>1.0485E-4</v>
      </c>
      <c r="N21" s="147">
        <f>M21</f>
        <v>1.0485E-4</v>
      </c>
      <c r="O21" s="299"/>
      <c r="P21" s="386"/>
    </row>
    <row r="22" spans="1:16" s="69" customFormat="1" ht="29.25" customHeight="1">
      <c r="A22" s="297">
        <v>1</v>
      </c>
      <c r="B22" s="295" t="s">
        <v>94</v>
      </c>
      <c r="C22" s="303" t="s">
        <v>145</v>
      </c>
      <c r="D22" s="295" t="s">
        <v>54</v>
      </c>
      <c r="E22" s="305">
        <v>225</v>
      </c>
      <c r="F22" s="68">
        <v>0.44</v>
      </c>
      <c r="G22" s="68">
        <v>0</v>
      </c>
      <c r="H22" s="295" t="s">
        <v>2</v>
      </c>
      <c r="I22" s="295" t="s">
        <v>2</v>
      </c>
      <c r="J22" s="297" t="s">
        <v>2</v>
      </c>
      <c r="K22" s="297" t="s">
        <v>2</v>
      </c>
      <c r="L22" s="297" t="s">
        <v>2</v>
      </c>
      <c r="M22" s="297" t="s">
        <v>2</v>
      </c>
      <c r="N22" s="298">
        <f>F23+G23</f>
        <v>0.90130480000000002</v>
      </c>
      <c r="O22" s="298">
        <f>N22</f>
        <v>0.90130480000000002</v>
      </c>
      <c r="P22" s="301">
        <f>E22*O22</f>
        <v>202.79357999999999</v>
      </c>
    </row>
    <row r="23" spans="1:16" s="69" customFormat="1" ht="29.25" customHeight="1">
      <c r="A23" s="297"/>
      <c r="B23" s="296"/>
      <c r="C23" s="304"/>
      <c r="D23" s="296"/>
      <c r="E23" s="306"/>
      <c r="F23" s="46">
        <f>F22*ա</f>
        <v>0.90130480000000002</v>
      </c>
      <c r="G23" s="46">
        <f>G22*մ</f>
        <v>0</v>
      </c>
      <c r="H23" s="296"/>
      <c r="I23" s="296"/>
      <c r="J23" s="297"/>
      <c r="K23" s="297"/>
      <c r="L23" s="297"/>
      <c r="M23" s="297"/>
      <c r="N23" s="299"/>
      <c r="O23" s="300"/>
      <c r="P23" s="302"/>
    </row>
    <row r="24" spans="1:16" s="69" customFormat="1" ht="21" customHeight="1">
      <c r="A24" s="297">
        <v>2</v>
      </c>
      <c r="B24" s="295" t="s">
        <v>107</v>
      </c>
      <c r="C24" s="303" t="s">
        <v>146</v>
      </c>
      <c r="D24" s="295" t="s">
        <v>74</v>
      </c>
      <c r="E24" s="314">
        <v>10.1</v>
      </c>
      <c r="F24" s="68">
        <f>8.27/1000</f>
        <v>8.2699999999999996E-3</v>
      </c>
      <c r="G24" s="68">
        <f>0.20332*լե</f>
        <v>0.21348600000000001</v>
      </c>
      <c r="H24" s="295" t="s">
        <v>2</v>
      </c>
      <c r="I24" s="295" t="s">
        <v>2</v>
      </c>
      <c r="J24" s="297" t="s">
        <v>2</v>
      </c>
      <c r="K24" s="297" t="s">
        <v>2</v>
      </c>
      <c r="L24" s="297" t="s">
        <v>2</v>
      </c>
      <c r="M24" s="297" t="s">
        <v>2</v>
      </c>
      <c r="N24" s="298">
        <f>F25+G25</f>
        <v>0.6756087892</v>
      </c>
      <c r="O24" s="298">
        <f>+N24+N26</f>
        <v>0.67571363920000005</v>
      </c>
      <c r="P24" s="301">
        <f>E24*O24</f>
        <v>6.8247077559200005</v>
      </c>
    </row>
    <row r="25" spans="1:16" s="69" customFormat="1" ht="21" customHeight="1">
      <c r="A25" s="297"/>
      <c r="B25" s="296"/>
      <c r="C25" s="304"/>
      <c r="D25" s="296"/>
      <c r="E25" s="315"/>
      <c r="F25" s="46">
        <f>F24*ա</f>
        <v>1.69404334E-2</v>
      </c>
      <c r="G25" s="46">
        <f>G24*մ</f>
        <v>0.65866835580000005</v>
      </c>
      <c r="H25" s="296"/>
      <c r="I25" s="296"/>
      <c r="J25" s="297"/>
      <c r="K25" s="297"/>
      <c r="L25" s="297"/>
      <c r="M25" s="297"/>
      <c r="N25" s="299"/>
      <c r="O25" s="300"/>
      <c r="P25" s="302"/>
    </row>
    <row r="26" spans="1:16" s="69" customFormat="1" ht="19.5">
      <c r="A26" s="92"/>
      <c r="B26" s="92"/>
      <c r="C26" s="96"/>
      <c r="D26" s="92"/>
      <c r="E26" s="95"/>
      <c r="F26" s="95"/>
      <c r="G26" s="95"/>
      <c r="H26" s="92" t="s">
        <v>140</v>
      </c>
      <c r="I26" s="92" t="s">
        <v>74</v>
      </c>
      <c r="J26" s="147">
        <f>0.06/1000</f>
        <v>5.9999999999999995E-5</v>
      </c>
      <c r="K26" s="92"/>
      <c r="L26" s="95">
        <v>1.5</v>
      </c>
      <c r="M26" s="148">
        <f>L26*J26*տ</f>
        <v>1.0485E-4</v>
      </c>
      <c r="N26" s="147">
        <f>M26</f>
        <v>1.0485E-4</v>
      </c>
      <c r="O26" s="299"/>
      <c r="P26" s="307"/>
    </row>
    <row r="27" spans="1:16" s="69" customFormat="1" ht="21" customHeight="1">
      <c r="A27" s="297">
        <v>3</v>
      </c>
      <c r="B27" s="308" t="s">
        <v>152</v>
      </c>
      <c r="C27" s="303" t="s">
        <v>257</v>
      </c>
      <c r="D27" s="295" t="s">
        <v>73</v>
      </c>
      <c r="E27" s="314">
        <v>22.2</v>
      </c>
      <c r="F27" s="68">
        <v>0</v>
      </c>
      <c r="G27" s="68">
        <f>0.8*լե</f>
        <v>0.84000000000000008</v>
      </c>
      <c r="H27" s="295" t="s">
        <v>2</v>
      </c>
      <c r="I27" s="295" t="s">
        <v>2</v>
      </c>
      <c r="J27" s="297" t="s">
        <v>2</v>
      </c>
      <c r="K27" s="297" t="s">
        <v>2</v>
      </c>
      <c r="L27" s="297" t="s">
        <v>2</v>
      </c>
      <c r="M27" s="297" t="s">
        <v>2</v>
      </c>
      <c r="N27" s="298">
        <f>F28+G28</f>
        <v>2.5916520000000003</v>
      </c>
      <c r="O27" s="298">
        <f>N27</f>
        <v>2.5916520000000003</v>
      </c>
      <c r="P27" s="301">
        <f>E27*O27</f>
        <v>57.534674400000007</v>
      </c>
    </row>
    <row r="28" spans="1:16" s="69" customFormat="1" ht="21" customHeight="1">
      <c r="A28" s="297"/>
      <c r="B28" s="309"/>
      <c r="C28" s="304"/>
      <c r="D28" s="296"/>
      <c r="E28" s="315"/>
      <c r="F28" s="46">
        <f>F27*ա</f>
        <v>0</v>
      </c>
      <c r="G28" s="46">
        <f>G27*մ</f>
        <v>2.5916520000000003</v>
      </c>
      <c r="H28" s="296"/>
      <c r="I28" s="296"/>
      <c r="J28" s="297"/>
      <c r="K28" s="297"/>
      <c r="L28" s="297"/>
      <c r="M28" s="297"/>
      <c r="N28" s="299"/>
      <c r="O28" s="300"/>
      <c r="P28" s="302"/>
    </row>
    <row r="29" spans="1:16" s="69" customFormat="1" ht="21" customHeight="1">
      <c r="A29" s="297">
        <v>4</v>
      </c>
      <c r="B29" s="295" t="s">
        <v>108</v>
      </c>
      <c r="C29" s="303" t="s">
        <v>109</v>
      </c>
      <c r="D29" s="295" t="s">
        <v>74</v>
      </c>
      <c r="E29" s="314">
        <f>+E24</f>
        <v>10.1</v>
      </c>
      <c r="F29" s="68">
        <f>1.74/1000</f>
        <v>1.74E-3</v>
      </c>
      <c r="G29" s="68">
        <f>13.35/1000*լե</f>
        <v>1.4017499999999999E-2</v>
      </c>
      <c r="H29" s="295" t="s">
        <v>2</v>
      </c>
      <c r="I29" s="295" t="s">
        <v>2</v>
      </c>
      <c r="J29" s="297" t="s">
        <v>2</v>
      </c>
      <c r="K29" s="297" t="s">
        <v>2</v>
      </c>
      <c r="L29" s="297" t="s">
        <v>2</v>
      </c>
      <c r="M29" s="297" t="s">
        <v>2</v>
      </c>
      <c r="N29" s="298">
        <f>F30+G30</f>
        <v>4.6812443549999999E-2</v>
      </c>
      <c r="O29" s="298">
        <f>+N29+N31</f>
        <v>4.6917293549999996E-2</v>
      </c>
      <c r="P29" s="374">
        <f>E29*O29</f>
        <v>0.47386466485499995</v>
      </c>
    </row>
    <row r="30" spans="1:16" s="69" customFormat="1" ht="21" customHeight="1">
      <c r="A30" s="297"/>
      <c r="B30" s="296"/>
      <c r="C30" s="304"/>
      <c r="D30" s="296"/>
      <c r="E30" s="315"/>
      <c r="F30" s="46">
        <f>F29*ա</f>
        <v>3.5642508000000004E-3</v>
      </c>
      <c r="G30" s="46">
        <f>G29*մ</f>
        <v>4.3248192749999997E-2</v>
      </c>
      <c r="H30" s="296"/>
      <c r="I30" s="296"/>
      <c r="J30" s="297"/>
      <c r="K30" s="297"/>
      <c r="L30" s="297"/>
      <c r="M30" s="297"/>
      <c r="N30" s="299"/>
      <c r="O30" s="300"/>
      <c r="P30" s="375"/>
    </row>
    <row r="31" spans="1:16" s="69" customFormat="1" ht="19.5">
      <c r="A31" s="92"/>
      <c r="B31" s="92"/>
      <c r="C31" s="96"/>
      <c r="D31" s="92"/>
      <c r="E31" s="95"/>
      <c r="F31" s="95"/>
      <c r="G31" s="95"/>
      <c r="H31" s="92" t="s">
        <v>140</v>
      </c>
      <c r="I31" s="92" t="s">
        <v>74</v>
      </c>
      <c r="J31" s="147">
        <f>0.06/1000</f>
        <v>5.9999999999999995E-5</v>
      </c>
      <c r="K31" s="92"/>
      <c r="L31" s="95">
        <v>1.5</v>
      </c>
      <c r="M31" s="148">
        <f>L31*J31*տ</f>
        <v>1.0485E-4</v>
      </c>
      <c r="N31" s="147">
        <f>M31</f>
        <v>1.0485E-4</v>
      </c>
      <c r="O31" s="299"/>
      <c r="P31" s="386"/>
    </row>
    <row r="32" spans="1:16" s="69" customFormat="1" ht="29.25" customHeight="1">
      <c r="A32" s="297">
        <v>5</v>
      </c>
      <c r="B32" s="295" t="s">
        <v>94</v>
      </c>
      <c r="C32" s="303" t="s">
        <v>258</v>
      </c>
      <c r="D32" s="295" t="s">
        <v>54</v>
      </c>
      <c r="E32" s="305">
        <v>57</v>
      </c>
      <c r="F32" s="68">
        <v>0.44</v>
      </c>
      <c r="G32" s="68">
        <v>0</v>
      </c>
      <c r="H32" s="295" t="s">
        <v>2</v>
      </c>
      <c r="I32" s="295" t="s">
        <v>2</v>
      </c>
      <c r="J32" s="297" t="s">
        <v>2</v>
      </c>
      <c r="K32" s="297" t="s">
        <v>2</v>
      </c>
      <c r="L32" s="297" t="s">
        <v>2</v>
      </c>
      <c r="M32" s="297" t="s">
        <v>2</v>
      </c>
      <c r="N32" s="298">
        <f>F33+G33</f>
        <v>0.90130480000000002</v>
      </c>
      <c r="O32" s="298">
        <f>N32</f>
        <v>0.90130480000000002</v>
      </c>
      <c r="P32" s="301">
        <f>E32*O32</f>
        <v>51.374373599999998</v>
      </c>
    </row>
    <row r="33" spans="1:16" s="69" customFormat="1" ht="29.25" customHeight="1">
      <c r="A33" s="297"/>
      <c r="B33" s="296"/>
      <c r="C33" s="304"/>
      <c r="D33" s="296"/>
      <c r="E33" s="306"/>
      <c r="F33" s="46">
        <f>F32*ա</f>
        <v>0.90130480000000002</v>
      </c>
      <c r="G33" s="46">
        <f>G32*մ</f>
        <v>0</v>
      </c>
      <c r="H33" s="296"/>
      <c r="I33" s="296"/>
      <c r="J33" s="297"/>
      <c r="K33" s="297"/>
      <c r="L33" s="297"/>
      <c r="M33" s="297"/>
      <c r="N33" s="299"/>
      <c r="O33" s="300"/>
      <c r="P33" s="302"/>
    </row>
    <row r="34" spans="1:16" s="71" customFormat="1" ht="27" customHeight="1">
      <c r="A34" s="342">
        <v>7</v>
      </c>
      <c r="B34" s="382" t="s">
        <v>92</v>
      </c>
      <c r="C34" s="313" t="s">
        <v>259</v>
      </c>
      <c r="D34" s="342" t="s">
        <v>74</v>
      </c>
      <c r="E34" s="384">
        <v>7.0419999999999998</v>
      </c>
      <c r="F34" s="46">
        <v>1.55</v>
      </c>
      <c r="G34" s="46">
        <f>0.33*լե</f>
        <v>0.34650000000000003</v>
      </c>
      <c r="H34" s="342" t="s">
        <v>2</v>
      </c>
      <c r="I34" s="342" t="s">
        <v>2</v>
      </c>
      <c r="J34" s="342" t="s">
        <v>2</v>
      </c>
      <c r="K34" s="342" t="s">
        <v>2</v>
      </c>
      <c r="L34" s="342" t="s">
        <v>2</v>
      </c>
      <c r="M34" s="342" t="s">
        <v>2</v>
      </c>
      <c r="N34" s="349">
        <f>F35+G35</f>
        <v>4.2441074500000004</v>
      </c>
      <c r="O34" s="345">
        <f>N34+N36</f>
        <v>46.498750417000004</v>
      </c>
      <c r="P34" s="378">
        <f>O34*E34</f>
        <v>327.444200436514</v>
      </c>
    </row>
    <row r="35" spans="1:16" s="71" customFormat="1" ht="27" customHeight="1">
      <c r="A35" s="343"/>
      <c r="B35" s="383"/>
      <c r="C35" s="313"/>
      <c r="D35" s="343"/>
      <c r="E35" s="385"/>
      <c r="F35" s="46">
        <f>F34*ա</f>
        <v>3.1750510000000003</v>
      </c>
      <c r="G35" s="46">
        <f>G34*մ</f>
        <v>1.0690564500000002</v>
      </c>
      <c r="H35" s="343"/>
      <c r="I35" s="343"/>
      <c r="J35" s="343"/>
      <c r="K35" s="343"/>
      <c r="L35" s="343"/>
      <c r="M35" s="343"/>
      <c r="N35" s="349"/>
      <c r="O35" s="345"/>
      <c r="P35" s="379"/>
    </row>
    <row r="36" spans="1:16" s="71" customFormat="1" ht="15" customHeight="1">
      <c r="A36" s="47"/>
      <c r="B36" s="47"/>
      <c r="C36" s="48"/>
      <c r="D36" s="47"/>
      <c r="E36" s="47"/>
      <c r="F36" s="47"/>
      <c r="G36" s="47"/>
      <c r="H36" s="37" t="s">
        <v>61</v>
      </c>
      <c r="I36" s="37" t="s">
        <v>74</v>
      </c>
      <c r="J36" s="49">
        <v>1.02</v>
      </c>
      <c r="K36" s="72"/>
      <c r="L36" s="38">
        <v>31.042000000000002</v>
      </c>
      <c r="M36" s="70">
        <f>L36*J36*տ</f>
        <v>36.887208600000001</v>
      </c>
      <c r="N36" s="380">
        <f>M36+M37+M38+M39</f>
        <v>42.254642967000002</v>
      </c>
      <c r="O36" s="345"/>
      <c r="P36" s="379"/>
    </row>
    <row r="37" spans="1:16" s="71" customFormat="1" ht="15" customHeight="1">
      <c r="A37" s="47"/>
      <c r="B37" s="47"/>
      <c r="C37" s="48"/>
      <c r="D37" s="47"/>
      <c r="E37" s="47"/>
      <c r="F37" s="47"/>
      <c r="G37" s="47"/>
      <c r="H37" s="37" t="s">
        <v>82</v>
      </c>
      <c r="I37" s="37" t="s">
        <v>85</v>
      </c>
      <c r="J37" s="49">
        <v>0.71699999999999997</v>
      </c>
      <c r="K37" s="72"/>
      <c r="L37" s="38">
        <v>3.5</v>
      </c>
      <c r="M37" s="70">
        <f>L37*J37*տ</f>
        <v>2.9235675000000003</v>
      </c>
      <c r="N37" s="381"/>
      <c r="O37" s="345"/>
      <c r="P37" s="379"/>
    </row>
    <row r="38" spans="1:16" s="71" customFormat="1" ht="15" customHeight="1">
      <c r="A38" s="47"/>
      <c r="B38" s="47"/>
      <c r="C38" s="48"/>
      <c r="D38" s="47"/>
      <c r="E38" s="47"/>
      <c r="F38" s="47"/>
      <c r="G38" s="47"/>
      <c r="H38" s="37" t="s">
        <v>83</v>
      </c>
      <c r="I38" s="37" t="s">
        <v>74</v>
      </c>
      <c r="J38" s="102">
        <v>1.6500000000000001E-2</v>
      </c>
      <c r="K38" s="72"/>
      <c r="L38" s="45">
        <v>127.083</v>
      </c>
      <c r="M38" s="70">
        <f>L38*J38*տ</f>
        <v>2.4428529674999999</v>
      </c>
      <c r="N38" s="381"/>
      <c r="O38" s="345"/>
      <c r="P38" s="379"/>
    </row>
    <row r="39" spans="1:16" s="71" customFormat="1" ht="15" customHeight="1">
      <c r="A39" s="98"/>
      <c r="B39" s="98"/>
      <c r="C39" s="99"/>
      <c r="D39" s="98"/>
      <c r="E39" s="98"/>
      <c r="F39" s="47"/>
      <c r="G39" s="47"/>
      <c r="H39" s="93" t="s">
        <v>84</v>
      </c>
      <c r="I39" s="93" t="s">
        <v>55</v>
      </c>
      <c r="J39" s="103">
        <v>8.9999999999999998E-4</v>
      </c>
      <c r="K39" s="100"/>
      <c r="L39" s="94">
        <v>0.96699999999999997</v>
      </c>
      <c r="M39" s="70">
        <f>L39*J39*տ</f>
        <v>1.0138994999999999E-3</v>
      </c>
      <c r="N39" s="381"/>
      <c r="O39" s="345"/>
      <c r="P39" s="379"/>
    </row>
    <row r="40" spans="1:16" s="40" customFormat="1" ht="34.5" customHeight="1">
      <c r="A40" s="368">
        <v>8</v>
      </c>
      <c r="B40" s="370" t="s">
        <v>93</v>
      </c>
      <c r="C40" s="313" t="s">
        <v>147</v>
      </c>
      <c r="D40" s="339" t="s">
        <v>74</v>
      </c>
      <c r="E40" s="360">
        <v>3.5</v>
      </c>
      <c r="F40" s="38">
        <v>0.08</v>
      </c>
      <c r="G40" s="38">
        <f>0.26*լե</f>
        <v>0.27300000000000002</v>
      </c>
      <c r="H40" s="363" t="s">
        <v>2</v>
      </c>
      <c r="I40" s="363" t="s">
        <v>2</v>
      </c>
      <c r="J40" s="363" t="s">
        <v>2</v>
      </c>
      <c r="K40" s="363" t="s">
        <v>2</v>
      </c>
      <c r="L40" s="364" t="s">
        <v>2</v>
      </c>
      <c r="M40" s="363" t="s">
        <v>2</v>
      </c>
      <c r="N40" s="364">
        <f>F41+G41</f>
        <v>1.0061605</v>
      </c>
      <c r="O40" s="364">
        <f>N40+N42</f>
        <v>5.5665529999999999</v>
      </c>
      <c r="P40" s="365">
        <f>E40*O40</f>
        <v>19.4829355</v>
      </c>
    </row>
    <row r="41" spans="1:16" s="40" customFormat="1" ht="34.5" customHeight="1">
      <c r="A41" s="369"/>
      <c r="B41" s="370"/>
      <c r="C41" s="313"/>
      <c r="D41" s="339"/>
      <c r="E41" s="361"/>
      <c r="F41" s="46">
        <f>F40*ա</f>
        <v>0.16387360000000001</v>
      </c>
      <c r="G41" s="46">
        <f>G40*մ</f>
        <v>0.84228690000000006</v>
      </c>
      <c r="H41" s="363"/>
      <c r="I41" s="363"/>
      <c r="J41" s="363"/>
      <c r="K41" s="363"/>
      <c r="L41" s="364"/>
      <c r="M41" s="363"/>
      <c r="N41" s="364"/>
      <c r="O41" s="364"/>
      <c r="P41" s="365"/>
    </row>
    <row r="42" spans="1:16" s="40" customFormat="1" ht="19.5">
      <c r="A42" s="39"/>
      <c r="B42" s="39"/>
      <c r="C42" s="36"/>
      <c r="D42" s="39"/>
      <c r="E42" s="38"/>
      <c r="F42" s="41"/>
      <c r="G42" s="41"/>
      <c r="H42" s="131" t="s">
        <v>77</v>
      </c>
      <c r="I42" s="39" t="s">
        <v>74</v>
      </c>
      <c r="J42" s="43">
        <v>1.22</v>
      </c>
      <c r="K42" s="39"/>
      <c r="L42" s="38">
        <v>3.2</v>
      </c>
      <c r="M42" s="70">
        <f>L42*J42*տ</f>
        <v>4.5481600000000002</v>
      </c>
      <c r="N42" s="366">
        <f>+M42+M43</f>
        <v>4.5603924999999998</v>
      </c>
      <c r="O42" s="364"/>
      <c r="P42" s="365"/>
    </row>
    <row r="43" spans="1:16" s="40" customFormat="1" ht="19.5">
      <c r="A43" s="39"/>
      <c r="B43" s="39"/>
      <c r="C43" s="36"/>
      <c r="D43" s="39"/>
      <c r="E43" s="38"/>
      <c r="F43" s="41"/>
      <c r="G43" s="41"/>
      <c r="H43" s="39" t="s">
        <v>72</v>
      </c>
      <c r="I43" s="39" t="s">
        <v>74</v>
      </c>
      <c r="J43" s="43">
        <v>7.0000000000000007E-2</v>
      </c>
      <c r="K43" s="39"/>
      <c r="L43" s="38">
        <v>0.15</v>
      </c>
      <c r="M43" s="70">
        <f>L43*J43*տ</f>
        <v>1.22325E-2</v>
      </c>
      <c r="N43" s="367"/>
      <c r="O43" s="364"/>
      <c r="P43" s="365"/>
    </row>
    <row r="44" spans="1:16" s="40" customFormat="1" ht="27.75" customHeight="1">
      <c r="A44" s="297">
        <v>9</v>
      </c>
      <c r="B44" s="370" t="s">
        <v>162</v>
      </c>
      <c r="C44" s="313" t="s">
        <v>165</v>
      </c>
      <c r="D44" s="339" t="s">
        <v>54</v>
      </c>
      <c r="E44" s="371">
        <v>520.79999999999995</v>
      </c>
      <c r="F44" s="38">
        <v>0.59199999999999997</v>
      </c>
      <c r="G44" s="38">
        <f>0.0071*լե</f>
        <v>7.4550000000000007E-3</v>
      </c>
      <c r="H44" s="363" t="s">
        <v>2</v>
      </c>
      <c r="I44" s="363" t="s">
        <v>2</v>
      </c>
      <c r="J44" s="363" t="s">
        <v>2</v>
      </c>
      <c r="K44" s="363" t="s">
        <v>2</v>
      </c>
      <c r="L44" s="364" t="s">
        <v>2</v>
      </c>
      <c r="M44" s="363" t="s">
        <v>2</v>
      </c>
      <c r="N44" s="364">
        <f>F45+G45</f>
        <v>1.2356655515000001</v>
      </c>
      <c r="O44" s="364">
        <f>SUM(N44:N48)</f>
        <v>9.2477317015000011</v>
      </c>
      <c r="P44" s="365">
        <f>E44*O44</f>
        <v>4816.2186701412002</v>
      </c>
    </row>
    <row r="45" spans="1:16" s="40" customFormat="1" ht="27.75" customHeight="1">
      <c r="A45" s="297"/>
      <c r="B45" s="370"/>
      <c r="C45" s="313"/>
      <c r="D45" s="339"/>
      <c r="E45" s="372"/>
      <c r="F45" s="46">
        <f>F44*ա</f>
        <v>1.2126646400000001</v>
      </c>
      <c r="G45" s="46">
        <f>G44*մ</f>
        <v>2.3000911500000002E-2</v>
      </c>
      <c r="H45" s="363"/>
      <c r="I45" s="363"/>
      <c r="J45" s="363"/>
      <c r="K45" s="363"/>
      <c r="L45" s="364"/>
      <c r="M45" s="363"/>
      <c r="N45" s="364"/>
      <c r="O45" s="364"/>
      <c r="P45" s="365"/>
    </row>
    <row r="46" spans="1:16" s="40" customFormat="1">
      <c r="A46" s="39"/>
      <c r="B46" s="39"/>
      <c r="C46" s="36"/>
      <c r="D46" s="39"/>
      <c r="E46" s="38"/>
      <c r="F46" s="41"/>
      <c r="G46" s="41"/>
      <c r="H46" s="39" t="s">
        <v>163</v>
      </c>
      <c r="I46" s="39" t="s">
        <v>54</v>
      </c>
      <c r="J46" s="43">
        <v>1</v>
      </c>
      <c r="K46" s="39"/>
      <c r="L46" s="38">
        <v>5.8330000000000002</v>
      </c>
      <c r="M46" s="70">
        <f>L46*J46*տ</f>
        <v>6.7954450000000008</v>
      </c>
      <c r="N46" s="366">
        <f>+M46+M47+M48</f>
        <v>8.0120661500000008</v>
      </c>
      <c r="O46" s="364"/>
      <c r="P46" s="365"/>
    </row>
    <row r="47" spans="1:16" s="40" customFormat="1" ht="19.5">
      <c r="A47" s="39"/>
      <c r="B47" s="39"/>
      <c r="C47" s="36"/>
      <c r="D47" s="39"/>
      <c r="E47" s="38"/>
      <c r="F47" s="41"/>
      <c r="G47" s="41"/>
      <c r="H47" s="39" t="s">
        <v>164</v>
      </c>
      <c r="I47" s="39" t="s">
        <v>74</v>
      </c>
      <c r="J47" s="43">
        <v>3.5000000000000003E-2</v>
      </c>
      <c r="K47" s="39"/>
      <c r="L47" s="38">
        <v>29.306000000000001</v>
      </c>
      <c r="M47" s="70">
        <f>L47*J47*տ</f>
        <v>1.1949521500000002</v>
      </c>
      <c r="N47" s="373"/>
      <c r="O47" s="364"/>
      <c r="P47" s="365"/>
    </row>
    <row r="48" spans="1:16" s="40" customFormat="1" ht="19.5">
      <c r="A48" s="39"/>
      <c r="B48" s="39"/>
      <c r="C48" s="36"/>
      <c r="D48" s="39"/>
      <c r="E48" s="38"/>
      <c r="F48" s="41"/>
      <c r="G48" s="41"/>
      <c r="H48" s="131" t="s">
        <v>87</v>
      </c>
      <c r="I48" s="39" t="s">
        <v>74</v>
      </c>
      <c r="J48" s="43">
        <v>5.9999999999999995E-4</v>
      </c>
      <c r="K48" s="39"/>
      <c r="L48" s="38">
        <v>31</v>
      </c>
      <c r="M48" s="70">
        <f>L48*J48*տ</f>
        <v>2.1668999999999997E-2</v>
      </c>
      <c r="N48" s="367"/>
      <c r="O48" s="364"/>
      <c r="P48" s="365"/>
    </row>
    <row r="49" spans="1:17" s="40" customFormat="1" ht="27.75" customHeight="1">
      <c r="A49" s="297">
        <v>10</v>
      </c>
      <c r="B49" s="370" t="s">
        <v>162</v>
      </c>
      <c r="C49" s="313" t="s">
        <v>241</v>
      </c>
      <c r="D49" s="339" t="s">
        <v>54</v>
      </c>
      <c r="E49" s="371">
        <v>176.5</v>
      </c>
      <c r="F49" s="38">
        <v>0.59199999999999997</v>
      </c>
      <c r="G49" s="38">
        <f>0.0071*լե</f>
        <v>7.4550000000000007E-3</v>
      </c>
      <c r="H49" s="363" t="s">
        <v>2</v>
      </c>
      <c r="I49" s="363" t="s">
        <v>2</v>
      </c>
      <c r="J49" s="363" t="s">
        <v>2</v>
      </c>
      <c r="K49" s="363" t="s">
        <v>2</v>
      </c>
      <c r="L49" s="364" t="s">
        <v>2</v>
      </c>
      <c r="M49" s="363" t="s">
        <v>2</v>
      </c>
      <c r="N49" s="364">
        <f>F50+G50</f>
        <v>1.2356655515000001</v>
      </c>
      <c r="O49" s="364">
        <f>SUM(N49:N53)</f>
        <v>9.077024251500001</v>
      </c>
      <c r="P49" s="365">
        <f>E49*O49</f>
        <v>1602.0947803897502</v>
      </c>
    </row>
    <row r="50" spans="1:17" s="40" customFormat="1" ht="27.75" customHeight="1">
      <c r="A50" s="297"/>
      <c r="B50" s="370"/>
      <c r="C50" s="313"/>
      <c r="D50" s="339"/>
      <c r="E50" s="372"/>
      <c r="F50" s="46">
        <f>F49*ա</f>
        <v>1.2126646400000001</v>
      </c>
      <c r="G50" s="46">
        <f>G49*մ</f>
        <v>2.3000911500000002E-2</v>
      </c>
      <c r="H50" s="363"/>
      <c r="I50" s="363"/>
      <c r="J50" s="363"/>
      <c r="K50" s="363"/>
      <c r="L50" s="364"/>
      <c r="M50" s="363"/>
      <c r="N50" s="364"/>
      <c r="O50" s="364"/>
      <c r="P50" s="365"/>
    </row>
    <row r="51" spans="1:17" s="40" customFormat="1">
      <c r="A51" s="39"/>
      <c r="B51" s="39"/>
      <c r="C51" s="36"/>
      <c r="D51" s="39"/>
      <c r="E51" s="38"/>
      <c r="F51" s="41"/>
      <c r="G51" s="41"/>
      <c r="H51" s="39" t="s">
        <v>163</v>
      </c>
      <c r="I51" s="39" t="s">
        <v>54</v>
      </c>
      <c r="J51" s="43">
        <v>1</v>
      </c>
      <c r="K51" s="39"/>
      <c r="L51" s="38">
        <v>5.8330000000000002</v>
      </c>
      <c r="M51" s="70">
        <f>L51*J51*տ</f>
        <v>6.7954450000000008</v>
      </c>
      <c r="N51" s="366">
        <f>+M51+M52+M53</f>
        <v>7.8413587000000007</v>
      </c>
      <c r="O51" s="364"/>
      <c r="P51" s="365"/>
    </row>
    <row r="52" spans="1:17" s="40" customFormat="1" ht="19.5">
      <c r="A52" s="39"/>
      <c r="B52" s="39"/>
      <c r="C52" s="36"/>
      <c r="D52" s="39"/>
      <c r="E52" s="38"/>
      <c r="F52" s="41"/>
      <c r="G52" s="41"/>
      <c r="H52" s="39" t="s">
        <v>164</v>
      </c>
      <c r="I52" s="39" t="s">
        <v>74</v>
      </c>
      <c r="J52" s="43">
        <v>0.03</v>
      </c>
      <c r="K52" s="39"/>
      <c r="L52" s="38">
        <v>29.306000000000001</v>
      </c>
      <c r="M52" s="70">
        <f>L52*J52*տ</f>
        <v>1.0242446999999999</v>
      </c>
      <c r="N52" s="373"/>
      <c r="O52" s="364"/>
      <c r="P52" s="365"/>
    </row>
    <row r="53" spans="1:17" s="40" customFormat="1" ht="19.5">
      <c r="A53" s="39"/>
      <c r="B53" s="39"/>
      <c r="C53" s="36"/>
      <c r="D53" s="39"/>
      <c r="E53" s="38"/>
      <c r="F53" s="41"/>
      <c r="G53" s="41"/>
      <c r="H53" s="131" t="s">
        <v>87</v>
      </c>
      <c r="I53" s="39" t="s">
        <v>74</v>
      </c>
      <c r="J53" s="43">
        <v>5.9999999999999995E-4</v>
      </c>
      <c r="K53" s="39"/>
      <c r="L53" s="38">
        <v>31</v>
      </c>
      <c r="M53" s="70">
        <f>L53*J53*տ</f>
        <v>2.1668999999999997E-2</v>
      </c>
      <c r="N53" s="367"/>
      <c r="O53" s="364"/>
      <c r="P53" s="365"/>
    </row>
    <row r="54" spans="1:17" s="40" customFormat="1" ht="34.5" customHeight="1">
      <c r="A54" s="368">
        <v>11</v>
      </c>
      <c r="B54" s="370" t="s">
        <v>93</v>
      </c>
      <c r="C54" s="313" t="s">
        <v>189</v>
      </c>
      <c r="D54" s="339" t="s">
        <v>74</v>
      </c>
      <c r="E54" s="360">
        <v>84.08</v>
      </c>
      <c r="F54" s="38">
        <v>0.08</v>
      </c>
      <c r="G54" s="38">
        <f>0.26*լե</f>
        <v>0.27300000000000002</v>
      </c>
      <c r="H54" s="363" t="s">
        <v>2</v>
      </c>
      <c r="I54" s="363" t="s">
        <v>2</v>
      </c>
      <c r="J54" s="363" t="s">
        <v>2</v>
      </c>
      <c r="K54" s="363" t="s">
        <v>2</v>
      </c>
      <c r="L54" s="364" t="s">
        <v>2</v>
      </c>
      <c r="M54" s="363" t="s">
        <v>2</v>
      </c>
      <c r="N54" s="364">
        <f>F55+G55</f>
        <v>1.0061605</v>
      </c>
      <c r="O54" s="364">
        <f>N54+N56</f>
        <v>5.5665529999999999</v>
      </c>
      <c r="P54" s="365">
        <f>E54*O54</f>
        <v>468.03577623999996</v>
      </c>
    </row>
    <row r="55" spans="1:17" s="40" customFormat="1" ht="34.5" customHeight="1">
      <c r="A55" s="369"/>
      <c r="B55" s="370"/>
      <c r="C55" s="313"/>
      <c r="D55" s="339"/>
      <c r="E55" s="361"/>
      <c r="F55" s="46">
        <f>F54*ա</f>
        <v>0.16387360000000001</v>
      </c>
      <c r="G55" s="46">
        <f>G54*մ</f>
        <v>0.84228690000000006</v>
      </c>
      <c r="H55" s="363"/>
      <c r="I55" s="363"/>
      <c r="J55" s="363"/>
      <c r="K55" s="363"/>
      <c r="L55" s="364"/>
      <c r="M55" s="363"/>
      <c r="N55" s="364"/>
      <c r="O55" s="364"/>
      <c r="P55" s="365"/>
    </row>
    <row r="56" spans="1:17" s="40" customFormat="1" ht="19.5">
      <c r="A56" s="39"/>
      <c r="B56" s="39"/>
      <c r="C56" s="36"/>
      <c r="D56" s="39"/>
      <c r="E56" s="38"/>
      <c r="F56" s="41"/>
      <c r="G56" s="41"/>
      <c r="H56" s="131" t="s">
        <v>77</v>
      </c>
      <c r="I56" s="39" t="s">
        <v>74</v>
      </c>
      <c r="J56" s="43">
        <v>1.22</v>
      </c>
      <c r="K56" s="39"/>
      <c r="L56" s="38">
        <v>3.2</v>
      </c>
      <c r="M56" s="70">
        <f>L56*J56*տ</f>
        <v>4.5481600000000002</v>
      </c>
      <c r="N56" s="366">
        <f>+M56+M57</f>
        <v>4.5603924999999998</v>
      </c>
      <c r="O56" s="364"/>
      <c r="P56" s="365"/>
    </row>
    <row r="57" spans="1:17" s="40" customFormat="1" ht="19.5">
      <c r="A57" s="39"/>
      <c r="B57" s="39"/>
      <c r="C57" s="36"/>
      <c r="D57" s="39"/>
      <c r="E57" s="38"/>
      <c r="F57" s="41"/>
      <c r="G57" s="41"/>
      <c r="H57" s="39" t="s">
        <v>72</v>
      </c>
      <c r="I57" s="39" t="s">
        <v>74</v>
      </c>
      <c r="J57" s="43">
        <v>7.0000000000000007E-2</v>
      </c>
      <c r="K57" s="39"/>
      <c r="L57" s="38">
        <v>0.15</v>
      </c>
      <c r="M57" s="70">
        <f>L57*J57*տ</f>
        <v>1.22325E-2</v>
      </c>
      <c r="N57" s="367"/>
      <c r="O57" s="364"/>
      <c r="P57" s="365"/>
    </row>
    <row r="58" spans="1:17" s="40" customFormat="1" ht="16.5" customHeight="1">
      <c r="A58" s="368">
        <v>12</v>
      </c>
      <c r="B58" s="370" t="s">
        <v>95</v>
      </c>
      <c r="C58" s="313" t="s">
        <v>90</v>
      </c>
      <c r="D58" s="339" t="s">
        <v>76</v>
      </c>
      <c r="E58" s="371">
        <v>840.8</v>
      </c>
      <c r="F58" s="43">
        <f>8.23/100</f>
        <v>8.2299999999999998E-2</v>
      </c>
      <c r="G58" s="38">
        <v>0</v>
      </c>
      <c r="H58" s="363" t="s">
        <v>2</v>
      </c>
      <c r="I58" s="363" t="s">
        <v>2</v>
      </c>
      <c r="J58" s="363" t="s">
        <v>2</v>
      </c>
      <c r="K58" s="363" t="s">
        <v>2</v>
      </c>
      <c r="L58" s="364" t="s">
        <v>2</v>
      </c>
      <c r="M58" s="363" t="s">
        <v>2</v>
      </c>
      <c r="N58" s="364">
        <f>F59+G59</f>
        <v>0.168584966</v>
      </c>
      <c r="O58" s="364">
        <f>SUM(N58:N61)</f>
        <v>2.6374097659999993</v>
      </c>
      <c r="P58" s="365">
        <f>E58*O58</f>
        <v>2217.5341312527994</v>
      </c>
    </row>
    <row r="59" spans="1:17" s="40" customFormat="1">
      <c r="A59" s="369"/>
      <c r="B59" s="370"/>
      <c r="C59" s="313"/>
      <c r="D59" s="339"/>
      <c r="E59" s="372"/>
      <c r="F59" s="46">
        <f>F58*ա</f>
        <v>0.168584966</v>
      </c>
      <c r="G59" s="46">
        <f>G58*մ</f>
        <v>0</v>
      </c>
      <c r="H59" s="363"/>
      <c r="I59" s="363"/>
      <c r="J59" s="363"/>
      <c r="K59" s="363"/>
      <c r="L59" s="364"/>
      <c r="M59" s="363"/>
      <c r="N59" s="364"/>
      <c r="O59" s="364"/>
      <c r="P59" s="365"/>
    </row>
    <row r="60" spans="1:17" s="40" customFormat="1">
      <c r="A60" s="39"/>
      <c r="B60" s="39"/>
      <c r="C60" s="36"/>
      <c r="D60" s="39"/>
      <c r="E60" s="38"/>
      <c r="F60" s="41"/>
      <c r="G60" s="41"/>
      <c r="H60" s="132" t="s">
        <v>81</v>
      </c>
      <c r="I60" s="39" t="s">
        <v>73</v>
      </c>
      <c r="J60" s="43">
        <f>7.14/100</f>
        <v>7.1399999999999991E-2</v>
      </c>
      <c r="K60" s="39"/>
      <c r="L60" s="38">
        <v>28</v>
      </c>
      <c r="M60" s="70">
        <f>L60*J60*1.144</f>
        <v>2.2870847999999993</v>
      </c>
      <c r="N60" s="366">
        <f>+M60+M61</f>
        <v>2.4688247999999993</v>
      </c>
      <c r="O60" s="364"/>
      <c r="P60" s="365"/>
    </row>
    <row r="61" spans="1:17" s="40" customFormat="1">
      <c r="A61" s="39"/>
      <c r="B61" s="39"/>
      <c r="C61" s="36"/>
      <c r="D61" s="39"/>
      <c r="E61" s="38"/>
      <c r="F61" s="41"/>
      <c r="G61" s="41"/>
      <c r="H61" s="44" t="s">
        <v>80</v>
      </c>
      <c r="I61" s="39" t="s">
        <v>73</v>
      </c>
      <c r="J61" s="43">
        <f>0.06/100</f>
        <v>5.9999999999999995E-4</v>
      </c>
      <c r="K61" s="39"/>
      <c r="L61" s="45">
        <v>260</v>
      </c>
      <c r="M61" s="70">
        <f>L61*J61*տ</f>
        <v>0.18174000000000001</v>
      </c>
      <c r="N61" s="373"/>
      <c r="O61" s="364"/>
      <c r="P61" s="365"/>
    </row>
    <row r="62" spans="1:17" ht="20.25" customHeight="1">
      <c r="A62" s="74"/>
      <c r="B62" s="75"/>
      <c r="C62" s="76" t="s">
        <v>34</v>
      </c>
      <c r="D62" s="77" t="s">
        <v>53</v>
      </c>
      <c r="E62" s="75"/>
      <c r="F62" s="75"/>
      <c r="G62" s="75"/>
      <c r="H62" s="78"/>
      <c r="I62" s="75"/>
      <c r="J62" s="75"/>
      <c r="K62" s="75"/>
      <c r="L62" s="75"/>
      <c r="M62" s="75"/>
      <c r="N62" s="79"/>
      <c r="O62" s="79"/>
      <c r="P62" s="80">
        <f>SUM(P11:P61)</f>
        <v>9793.1531318205143</v>
      </c>
      <c r="Q62" s="81"/>
    </row>
    <row r="63" spans="1:17" s="51" customFormat="1" ht="17.100000000000001" customHeight="1">
      <c r="A63" s="83"/>
      <c r="B63" s="83"/>
      <c r="C63" s="76" t="s">
        <v>51</v>
      </c>
      <c r="D63" s="83" t="s">
        <v>53</v>
      </c>
      <c r="E63" s="83"/>
      <c r="F63" s="83"/>
      <c r="G63" s="83"/>
      <c r="H63" s="83"/>
      <c r="I63" s="83"/>
      <c r="J63" s="73"/>
      <c r="K63" s="73"/>
      <c r="L63" s="73"/>
      <c r="M63" s="73"/>
      <c r="N63" s="73"/>
      <c r="O63" s="73"/>
      <c r="P63" s="104">
        <f>P62*13.3/100</f>
        <v>1302.4893665321285</v>
      </c>
    </row>
    <row r="64" spans="1:17" s="51" customFormat="1" ht="17.100000000000001" customHeight="1">
      <c r="A64" s="83"/>
      <c r="B64" s="83"/>
      <c r="C64" s="76" t="s">
        <v>34</v>
      </c>
      <c r="D64" s="83" t="s">
        <v>53</v>
      </c>
      <c r="E64" s="83"/>
      <c r="F64" s="83"/>
      <c r="G64" s="83"/>
      <c r="H64" s="83"/>
      <c r="I64" s="83"/>
      <c r="J64" s="73"/>
      <c r="K64" s="73"/>
      <c r="L64" s="73"/>
      <c r="M64" s="73"/>
      <c r="N64" s="73"/>
      <c r="O64" s="73"/>
      <c r="P64" s="104">
        <f>P63+P62</f>
        <v>11095.642498352643</v>
      </c>
    </row>
    <row r="65" spans="1:16" s="51" customFormat="1" ht="17.100000000000001" customHeight="1">
      <c r="A65" s="83"/>
      <c r="B65" s="83"/>
      <c r="C65" s="76" t="s">
        <v>52</v>
      </c>
      <c r="D65" s="83" t="s">
        <v>53</v>
      </c>
      <c r="E65" s="83"/>
      <c r="F65" s="83"/>
      <c r="G65" s="83"/>
      <c r="H65" s="83"/>
      <c r="I65" s="83"/>
      <c r="J65" s="73"/>
      <c r="K65" s="73"/>
      <c r="L65" s="73"/>
      <c r="M65" s="73"/>
      <c r="N65" s="73"/>
      <c r="O65" s="73"/>
      <c r="P65" s="104">
        <f>P64*0.11</f>
        <v>1220.5206748187907</v>
      </c>
    </row>
    <row r="66" spans="1:16" s="51" customFormat="1" ht="17.100000000000001" customHeight="1">
      <c r="A66" s="83"/>
      <c r="B66" s="83"/>
      <c r="C66" s="76" t="s">
        <v>34</v>
      </c>
      <c r="D66" s="83" t="s">
        <v>53</v>
      </c>
      <c r="E66" s="83"/>
      <c r="F66" s="83"/>
      <c r="G66" s="83"/>
      <c r="H66" s="83"/>
      <c r="I66" s="83"/>
      <c r="J66" s="73"/>
      <c r="K66" s="73"/>
      <c r="L66" s="73"/>
      <c r="M66" s="73"/>
      <c r="N66" s="73"/>
      <c r="O66" s="73"/>
      <c r="P66" s="104">
        <f>SUM(P64:P65)</f>
        <v>12316.163173171433</v>
      </c>
    </row>
    <row r="67" spans="1:16" s="84" customFormat="1" ht="27" customHeight="1">
      <c r="A67" s="316"/>
      <c r="B67" s="317"/>
      <c r="C67" s="317"/>
      <c r="D67" s="317"/>
      <c r="E67" s="317"/>
      <c r="F67" s="317"/>
      <c r="G67" s="317"/>
      <c r="H67" s="317"/>
      <c r="I67" s="317"/>
      <c r="J67" s="317"/>
      <c r="K67" s="317"/>
      <c r="L67" s="317"/>
      <c r="M67" s="317"/>
      <c r="N67" s="317"/>
      <c r="O67" s="317"/>
      <c r="P67" s="317"/>
    </row>
    <row r="68" spans="1:16" ht="27" customHeight="1"/>
    <row r="69" spans="1:16" ht="27" customHeight="1"/>
    <row r="70" spans="1:16" ht="27" customHeight="1"/>
    <row r="71" spans="1:16" ht="27" customHeight="1">
      <c r="O71" s="81"/>
    </row>
    <row r="72" spans="1:16" ht="27" customHeight="1"/>
    <row r="73" spans="1:16" ht="27" customHeight="1"/>
    <row r="74" spans="1:16" ht="27" customHeight="1"/>
    <row r="75" spans="1:16" ht="27" customHeight="1"/>
    <row r="76" spans="1:16" ht="27" customHeight="1"/>
    <row r="77" spans="1:16" ht="27" customHeight="1"/>
    <row r="78" spans="1:16" ht="27" customHeight="1"/>
    <row r="79" spans="1:16" ht="27" customHeight="1"/>
    <row r="80" spans="1:16"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row r="113" ht="27" customHeight="1"/>
    <row r="114" ht="27" customHeight="1"/>
    <row r="115" ht="27" customHeight="1"/>
    <row r="116" ht="27" customHeight="1"/>
    <row r="117" ht="27" customHeight="1"/>
    <row r="118" ht="27" customHeight="1"/>
    <row r="119" ht="27" customHeight="1"/>
    <row r="120" ht="27" customHeight="1"/>
    <row r="121" ht="27" customHeight="1"/>
    <row r="122" ht="27" customHeight="1"/>
    <row r="123" ht="27" customHeight="1"/>
    <row r="124" ht="27" customHeight="1"/>
    <row r="125" ht="27" customHeight="1"/>
    <row r="126" ht="27" customHeight="1"/>
    <row r="127" ht="27" customHeight="1"/>
    <row r="128" ht="27" customHeight="1"/>
    <row r="129" ht="27" customHeight="1"/>
    <row r="130" ht="27" customHeight="1"/>
    <row r="131" ht="27" customHeight="1"/>
    <row r="132" ht="27" customHeight="1"/>
    <row r="133" ht="27" customHeight="1"/>
    <row r="134" ht="27" customHeight="1"/>
    <row r="135" ht="27" customHeight="1"/>
    <row r="136" ht="27" customHeight="1"/>
    <row r="137" ht="27" customHeight="1"/>
    <row r="138" ht="27" customHeight="1"/>
    <row r="139" ht="27" customHeight="1"/>
  </sheetData>
  <mergeCells count="241">
    <mergeCell ref="K27:K28"/>
    <mergeCell ref="L27:L28"/>
    <mergeCell ref="M27:M28"/>
    <mergeCell ref="N27:N28"/>
    <mergeCell ref="O27:O28"/>
    <mergeCell ref="P27:P28"/>
    <mergeCell ref="A29:A30"/>
    <mergeCell ref="B29:B30"/>
    <mergeCell ref="C29:C30"/>
    <mergeCell ref="D29:D30"/>
    <mergeCell ref="E29:E30"/>
    <mergeCell ref="H29:H30"/>
    <mergeCell ref="I29:I30"/>
    <mergeCell ref="J29:J30"/>
    <mergeCell ref="K29:K30"/>
    <mergeCell ref="L29:L30"/>
    <mergeCell ref="M29:M30"/>
    <mergeCell ref="N29:N30"/>
    <mergeCell ref="O29:O31"/>
    <mergeCell ref="P29:P31"/>
    <mergeCell ref="K22:K23"/>
    <mergeCell ref="L22:L23"/>
    <mergeCell ref="M22:M23"/>
    <mergeCell ref="N22:N23"/>
    <mergeCell ref="O22:O23"/>
    <mergeCell ref="P22:P23"/>
    <mergeCell ref="A24:A25"/>
    <mergeCell ref="B24:B25"/>
    <mergeCell ref="C24:C25"/>
    <mergeCell ref="D24:D25"/>
    <mergeCell ref="E24:E25"/>
    <mergeCell ref="H24:H25"/>
    <mergeCell ref="I24:I25"/>
    <mergeCell ref="J24:J25"/>
    <mergeCell ref="K24:K25"/>
    <mergeCell ref="L24:L25"/>
    <mergeCell ref="M24:M25"/>
    <mergeCell ref="N24:N25"/>
    <mergeCell ref="H49:H50"/>
    <mergeCell ref="I49:I50"/>
    <mergeCell ref="J49:J50"/>
    <mergeCell ref="A22:A23"/>
    <mergeCell ref="B22:B23"/>
    <mergeCell ref="C22:C23"/>
    <mergeCell ref="D22:D23"/>
    <mergeCell ref="E22:E23"/>
    <mergeCell ref="H22:H23"/>
    <mergeCell ref="I22:I23"/>
    <mergeCell ref="J22:J23"/>
    <mergeCell ref="A27:A28"/>
    <mergeCell ref="B27:B28"/>
    <mergeCell ref="C27:C28"/>
    <mergeCell ref="D27:D28"/>
    <mergeCell ref="E27:E28"/>
    <mergeCell ref="H27:H28"/>
    <mergeCell ref="I27:I28"/>
    <mergeCell ref="J27:J28"/>
    <mergeCell ref="O32:O33"/>
    <mergeCell ref="P32:P33"/>
    <mergeCell ref="O24:O26"/>
    <mergeCell ref="P24:P26"/>
    <mergeCell ref="K49:K50"/>
    <mergeCell ref="L49:L50"/>
    <mergeCell ref="M49:M50"/>
    <mergeCell ref="N49:N50"/>
    <mergeCell ref="A32:A33"/>
    <mergeCell ref="B32:B33"/>
    <mergeCell ref="C32:C33"/>
    <mergeCell ref="D32:D33"/>
    <mergeCell ref="E32:E33"/>
    <mergeCell ref="H32:H33"/>
    <mergeCell ref="I32:I33"/>
    <mergeCell ref="J32:J33"/>
    <mergeCell ref="K32:K33"/>
    <mergeCell ref="L32:L33"/>
    <mergeCell ref="M32:M33"/>
    <mergeCell ref="N32:N33"/>
    <mergeCell ref="A49:A50"/>
    <mergeCell ref="B49:B50"/>
    <mergeCell ref="C49:C50"/>
    <mergeCell ref="D49:D50"/>
    <mergeCell ref="D6:F6"/>
    <mergeCell ref="D7:F7"/>
    <mergeCell ref="P19:P21"/>
    <mergeCell ref="J19:J20"/>
    <mergeCell ref="K19:K20"/>
    <mergeCell ref="L19:L20"/>
    <mergeCell ref="M19:M20"/>
    <mergeCell ref="N19:N20"/>
    <mergeCell ref="O19:O21"/>
    <mergeCell ref="N17:N18"/>
    <mergeCell ref="O17:O18"/>
    <mergeCell ref="N14:N15"/>
    <mergeCell ref="O14:O16"/>
    <mergeCell ref="P17:P18"/>
    <mergeCell ref="P14:P16"/>
    <mergeCell ref="A19:A20"/>
    <mergeCell ref="B19:B20"/>
    <mergeCell ref="C19:C20"/>
    <mergeCell ref="D19:D20"/>
    <mergeCell ref="E19:E20"/>
    <mergeCell ref="H19:H20"/>
    <mergeCell ref="I19:I20"/>
    <mergeCell ref="H17:H18"/>
    <mergeCell ref="K17:K18"/>
    <mergeCell ref="E14:E15"/>
    <mergeCell ref="H14:H15"/>
    <mergeCell ref="A17:A18"/>
    <mergeCell ref="B17:B18"/>
    <mergeCell ref="C17:C18"/>
    <mergeCell ref="D17:D18"/>
    <mergeCell ref="E17:E18"/>
    <mergeCell ref="I17:I18"/>
    <mergeCell ref="M14:M15"/>
    <mergeCell ref="A1:P1"/>
    <mergeCell ref="A3:P3"/>
    <mergeCell ref="A4:P4"/>
    <mergeCell ref="A6:C7"/>
    <mergeCell ref="J6:L6"/>
    <mergeCell ref="M6:N6"/>
    <mergeCell ref="O6:P6"/>
    <mergeCell ref="A12:A13"/>
    <mergeCell ref="B12:B13"/>
    <mergeCell ref="C12:C13"/>
    <mergeCell ref="D12:D13"/>
    <mergeCell ref="E12:E13"/>
    <mergeCell ref="H12:H13"/>
    <mergeCell ref="M12:M13"/>
    <mergeCell ref="N12:N13"/>
    <mergeCell ref="O12:O13"/>
    <mergeCell ref="H7:L7"/>
    <mergeCell ref="M7:N7"/>
    <mergeCell ref="O7:P7"/>
    <mergeCell ref="I12:I13"/>
    <mergeCell ref="J12:J13"/>
    <mergeCell ref="K12:K13"/>
    <mergeCell ref="L12:L13"/>
    <mergeCell ref="P12:P13"/>
    <mergeCell ref="A67:P67"/>
    <mergeCell ref="G8:G9"/>
    <mergeCell ref="H8:M8"/>
    <mergeCell ref="N8:N9"/>
    <mergeCell ref="O8:O9"/>
    <mergeCell ref="P8:P9"/>
    <mergeCell ref="C11:E11"/>
    <mergeCell ref="A8:A9"/>
    <mergeCell ref="B8:B9"/>
    <mergeCell ref="C8:C9"/>
    <mergeCell ref="D8:D9"/>
    <mergeCell ref="E8:E9"/>
    <mergeCell ref="F8:F9"/>
    <mergeCell ref="I14:I15"/>
    <mergeCell ref="J14:J15"/>
    <mergeCell ref="K14:K15"/>
    <mergeCell ref="L14:L15"/>
    <mergeCell ref="J17:J18"/>
    <mergeCell ref="L17:L18"/>
    <mergeCell ref="M17:M18"/>
    <mergeCell ref="A14:A15"/>
    <mergeCell ref="B14:B15"/>
    <mergeCell ref="C14:C15"/>
    <mergeCell ref="D14:D15"/>
    <mergeCell ref="O34:O39"/>
    <mergeCell ref="P34:P39"/>
    <mergeCell ref="N36:N39"/>
    <mergeCell ref="A40:A41"/>
    <mergeCell ref="B40:B41"/>
    <mergeCell ref="C40:C41"/>
    <mergeCell ref="D40:D41"/>
    <mergeCell ref="E40:E41"/>
    <mergeCell ref="H40:H41"/>
    <mergeCell ref="I40:I41"/>
    <mergeCell ref="I34:I35"/>
    <mergeCell ref="J34:J35"/>
    <mergeCell ref="K34:K35"/>
    <mergeCell ref="L34:L35"/>
    <mergeCell ref="M34:M35"/>
    <mergeCell ref="N34:N35"/>
    <mergeCell ref="A34:A35"/>
    <mergeCell ref="B34:B35"/>
    <mergeCell ref="C34:C35"/>
    <mergeCell ref="D34:D35"/>
    <mergeCell ref="E34:E35"/>
    <mergeCell ref="H34:H35"/>
    <mergeCell ref="N54:N55"/>
    <mergeCell ref="O54:O57"/>
    <mergeCell ref="P54:P57"/>
    <mergeCell ref="N56:N57"/>
    <mergeCell ref="P40:P43"/>
    <mergeCell ref="N42:N43"/>
    <mergeCell ref="A54:A55"/>
    <mergeCell ref="B54:B55"/>
    <mergeCell ref="C54:C55"/>
    <mergeCell ref="D54:D55"/>
    <mergeCell ref="E54:E55"/>
    <mergeCell ref="H54:H55"/>
    <mergeCell ref="I54:I55"/>
    <mergeCell ref="J54:J55"/>
    <mergeCell ref="J40:J41"/>
    <mergeCell ref="K40:K41"/>
    <mergeCell ref="L40:L41"/>
    <mergeCell ref="M40:M41"/>
    <mergeCell ref="N40:N41"/>
    <mergeCell ref="O40:O43"/>
    <mergeCell ref="O49:O53"/>
    <mergeCell ref="P49:P53"/>
    <mergeCell ref="N51:N53"/>
    <mergeCell ref="E49:E50"/>
    <mergeCell ref="A44:A45"/>
    <mergeCell ref="B44:B45"/>
    <mergeCell ref="C44:C45"/>
    <mergeCell ref="D44:D45"/>
    <mergeCell ref="E44:E45"/>
    <mergeCell ref="H44:H45"/>
    <mergeCell ref="O58:O61"/>
    <mergeCell ref="P58:P61"/>
    <mergeCell ref="N60:N61"/>
    <mergeCell ref="I58:I59"/>
    <mergeCell ref="J58:J59"/>
    <mergeCell ref="K58:K59"/>
    <mergeCell ref="L58:L59"/>
    <mergeCell ref="M58:M59"/>
    <mergeCell ref="N58:N59"/>
    <mergeCell ref="A58:A59"/>
    <mergeCell ref="B58:B59"/>
    <mergeCell ref="C58:C59"/>
    <mergeCell ref="D58:D59"/>
    <mergeCell ref="E58:E59"/>
    <mergeCell ref="H58:H59"/>
    <mergeCell ref="K54:K55"/>
    <mergeCell ref="L54:L55"/>
    <mergeCell ref="M54:M55"/>
    <mergeCell ref="O44:O48"/>
    <mergeCell ref="P44:P48"/>
    <mergeCell ref="N46:N48"/>
    <mergeCell ref="I44:I45"/>
    <mergeCell ref="J44:J45"/>
    <mergeCell ref="K44:K45"/>
    <mergeCell ref="L44:L45"/>
    <mergeCell ref="M44:M45"/>
    <mergeCell ref="N44:N45"/>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7.xml><?xml version="1.0" encoding="utf-8"?>
<worksheet xmlns="http://schemas.openxmlformats.org/spreadsheetml/2006/main" xmlns:r="http://schemas.openxmlformats.org/officeDocument/2006/relationships">
  <sheetPr>
    <tabColor rgb="FF7030A0"/>
  </sheetPr>
  <dimension ref="A1:IP109"/>
  <sheetViews>
    <sheetView view="pageBreakPreview" zoomScale="77" zoomScaleNormal="76" zoomScaleSheetLayoutView="77" workbookViewId="0">
      <selection activeCell="O12" sqref="O12:O31"/>
    </sheetView>
  </sheetViews>
  <sheetFormatPr defaultRowHeight="17.25"/>
  <cols>
    <col min="1" max="1" width="4.85546875" style="82" customWidth="1"/>
    <col min="2" max="2" width="12.85546875" style="82" customWidth="1"/>
    <col min="3" max="3" width="37.710937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250" s="51" customFormat="1" ht="24.75" customHeight="1">
      <c r="A1" s="330" t="s">
        <v>119</v>
      </c>
      <c r="B1" s="330"/>
      <c r="C1" s="330"/>
      <c r="D1" s="330"/>
      <c r="E1" s="330"/>
      <c r="F1" s="330"/>
      <c r="G1" s="330"/>
      <c r="H1" s="330"/>
      <c r="I1" s="330"/>
      <c r="J1" s="330"/>
      <c r="K1" s="330"/>
      <c r="L1" s="330"/>
      <c r="M1" s="330"/>
      <c r="N1" s="330"/>
      <c r="O1" s="330"/>
      <c r="P1" s="330"/>
    </row>
    <row r="2" spans="1:250" s="51" customFormat="1" ht="9" customHeight="1">
      <c r="A2" s="50"/>
      <c r="B2" s="50"/>
      <c r="C2" s="50"/>
      <c r="D2" s="50"/>
      <c r="E2" s="50"/>
      <c r="F2" s="50"/>
      <c r="G2" s="50"/>
      <c r="H2" s="50"/>
      <c r="I2" s="50"/>
      <c r="J2" s="50"/>
      <c r="K2" s="50"/>
      <c r="L2" s="50"/>
      <c r="M2" s="50"/>
      <c r="N2" s="50"/>
      <c r="O2" s="50"/>
      <c r="P2" s="50"/>
    </row>
    <row r="3" spans="1:250" s="51" customFormat="1" ht="57" customHeight="1">
      <c r="A3" s="331" t="s">
        <v>246</v>
      </c>
      <c r="B3" s="331"/>
      <c r="C3" s="331"/>
      <c r="D3" s="331"/>
      <c r="E3" s="331"/>
      <c r="F3" s="331"/>
      <c r="G3" s="331"/>
      <c r="H3" s="331"/>
      <c r="I3" s="331"/>
      <c r="J3" s="331"/>
      <c r="K3" s="331"/>
      <c r="L3" s="331"/>
      <c r="M3" s="331"/>
      <c r="N3" s="331"/>
      <c r="O3" s="331"/>
      <c r="P3" s="331"/>
    </row>
    <row r="4" spans="1:250" s="51" customFormat="1" ht="33.75" customHeight="1">
      <c r="A4" s="331" t="s">
        <v>166</v>
      </c>
      <c r="B4" s="331"/>
      <c r="C4" s="331"/>
      <c r="D4" s="331"/>
      <c r="E4" s="331"/>
      <c r="F4" s="331"/>
      <c r="G4" s="331"/>
      <c r="H4" s="331"/>
      <c r="I4" s="331"/>
      <c r="J4" s="331"/>
      <c r="K4" s="331"/>
      <c r="L4" s="331"/>
      <c r="M4" s="331"/>
      <c r="N4" s="331"/>
      <c r="O4" s="331"/>
      <c r="P4" s="331"/>
    </row>
    <row r="5" spans="1:250" s="51" customFormat="1" ht="9" customHeight="1">
      <c r="C5" s="52"/>
    </row>
    <row r="6" spans="1:250" s="51" customFormat="1" ht="21.75" customHeight="1">
      <c r="A6" s="332" t="s">
        <v>173</v>
      </c>
      <c r="B6" s="332"/>
      <c r="C6" s="332"/>
      <c r="D6" s="347" t="s">
        <v>174</v>
      </c>
      <c r="E6" s="347"/>
      <c r="F6" s="347"/>
      <c r="J6" s="317" t="s">
        <v>36</v>
      </c>
      <c r="K6" s="317"/>
      <c r="L6" s="317"/>
      <c r="M6" s="334">
        <f>+P36</f>
        <v>2370.0058530090919</v>
      </c>
      <c r="N6" s="334"/>
      <c r="O6" s="317" t="s">
        <v>5</v>
      </c>
      <c r="P6" s="317"/>
      <c r="Q6" s="54"/>
    </row>
    <row r="7" spans="1:250" s="51" customFormat="1" ht="21.75" customHeight="1">
      <c r="A7" s="333"/>
      <c r="B7" s="333"/>
      <c r="C7" s="333"/>
      <c r="D7" s="348" t="s">
        <v>175</v>
      </c>
      <c r="E7" s="348"/>
      <c r="F7" s="348"/>
      <c r="H7" s="335"/>
      <c r="I7" s="335"/>
      <c r="J7" s="335"/>
      <c r="K7" s="335"/>
      <c r="L7" s="335"/>
      <c r="M7" s="336"/>
      <c r="N7" s="336"/>
      <c r="O7" s="317"/>
      <c r="P7" s="317"/>
      <c r="Q7" s="54"/>
    </row>
    <row r="8" spans="1:250" s="50" customFormat="1" ht="19.5" customHeight="1">
      <c r="A8" s="324" t="s">
        <v>37</v>
      </c>
      <c r="B8" s="326" t="s">
        <v>38</v>
      </c>
      <c r="C8" s="328" t="s">
        <v>39</v>
      </c>
      <c r="D8" s="326" t="s">
        <v>40</v>
      </c>
      <c r="E8" s="326" t="s">
        <v>41</v>
      </c>
      <c r="F8" s="318" t="s">
        <v>42</v>
      </c>
      <c r="G8" s="318" t="s">
        <v>43</v>
      </c>
      <c r="H8" s="320" t="s">
        <v>44</v>
      </c>
      <c r="I8" s="321"/>
      <c r="J8" s="321"/>
      <c r="K8" s="321"/>
      <c r="L8" s="321"/>
      <c r="M8" s="322"/>
      <c r="N8" s="318" t="s">
        <v>45</v>
      </c>
      <c r="O8" s="318" t="s">
        <v>46</v>
      </c>
      <c r="P8" s="318" t="s">
        <v>36</v>
      </c>
    </row>
    <row r="9" spans="1:250" s="50" customFormat="1" ht="148.5" customHeight="1">
      <c r="A9" s="325"/>
      <c r="B9" s="327"/>
      <c r="C9" s="329"/>
      <c r="D9" s="327"/>
      <c r="E9" s="327"/>
      <c r="F9" s="319"/>
      <c r="G9" s="319"/>
      <c r="H9" s="57" t="s">
        <v>47</v>
      </c>
      <c r="I9" s="56" t="s">
        <v>40</v>
      </c>
      <c r="J9" s="58" t="s">
        <v>48</v>
      </c>
      <c r="K9" s="59" t="s">
        <v>49</v>
      </c>
      <c r="L9" s="60" t="s">
        <v>50</v>
      </c>
      <c r="M9" s="58" t="s">
        <v>177</v>
      </c>
      <c r="N9" s="319"/>
      <c r="O9" s="319"/>
      <c r="P9" s="319"/>
    </row>
    <row r="10" spans="1:250"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250" s="67" customFormat="1" ht="17.25" customHeight="1">
      <c r="A11" s="62"/>
      <c r="B11" s="63"/>
      <c r="C11" s="323" t="s">
        <v>166</v>
      </c>
      <c r="D11" s="323"/>
      <c r="E11" s="323"/>
      <c r="F11" s="64"/>
      <c r="G11" s="64"/>
      <c r="H11" s="64"/>
      <c r="I11" s="63"/>
      <c r="J11" s="63"/>
      <c r="K11" s="63"/>
      <c r="L11" s="63"/>
      <c r="M11" s="63"/>
      <c r="N11" s="63"/>
      <c r="O11" s="63"/>
      <c r="P11" s="65"/>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row>
    <row r="12" spans="1:250" s="69" customFormat="1" ht="27.75" customHeight="1">
      <c r="A12" s="297">
        <v>1</v>
      </c>
      <c r="B12" s="295" t="s">
        <v>133</v>
      </c>
      <c r="C12" s="303" t="s">
        <v>130</v>
      </c>
      <c r="D12" s="295" t="s">
        <v>60</v>
      </c>
      <c r="E12" s="387">
        <v>17</v>
      </c>
      <c r="F12" s="68">
        <v>0.40799999999999997</v>
      </c>
      <c r="G12" s="68">
        <f>0.024*լե</f>
        <v>2.52E-2</v>
      </c>
      <c r="H12" s="295" t="s">
        <v>2</v>
      </c>
      <c r="I12" s="295" t="s">
        <v>2</v>
      </c>
      <c r="J12" s="297" t="s">
        <v>2</v>
      </c>
      <c r="K12" s="297" t="s">
        <v>2</v>
      </c>
      <c r="L12" s="297" t="s">
        <v>2</v>
      </c>
      <c r="M12" s="297" t="s">
        <v>2</v>
      </c>
      <c r="N12" s="298">
        <f>F13+G13</f>
        <v>0.91350491999999994</v>
      </c>
      <c r="O12" s="298">
        <f>N12</f>
        <v>0.91350491999999994</v>
      </c>
      <c r="P12" s="301">
        <f>E12*O12</f>
        <v>15.529583639999998</v>
      </c>
    </row>
    <row r="13" spans="1:250" s="69" customFormat="1" ht="27.75" customHeight="1">
      <c r="A13" s="297"/>
      <c r="B13" s="296"/>
      <c r="C13" s="304"/>
      <c r="D13" s="296"/>
      <c r="E13" s="388"/>
      <c r="F13" s="46">
        <f>F12*ա</f>
        <v>0.83575535999999995</v>
      </c>
      <c r="G13" s="46">
        <f>G12*մ</f>
        <v>7.7749560000000009E-2</v>
      </c>
      <c r="H13" s="296"/>
      <c r="I13" s="296"/>
      <c r="J13" s="297"/>
      <c r="K13" s="297"/>
      <c r="L13" s="297"/>
      <c r="M13" s="297"/>
      <c r="N13" s="299"/>
      <c r="O13" s="300"/>
      <c r="P13" s="302"/>
    </row>
    <row r="14" spans="1:250" s="69" customFormat="1" ht="33" customHeight="1">
      <c r="A14" s="297">
        <v>2</v>
      </c>
      <c r="B14" s="308" t="s">
        <v>152</v>
      </c>
      <c r="C14" s="303" t="s">
        <v>260</v>
      </c>
      <c r="D14" s="295" t="s">
        <v>73</v>
      </c>
      <c r="E14" s="314">
        <v>5.0999999999999996</v>
      </c>
      <c r="F14" s="68">
        <v>0</v>
      </c>
      <c r="G14" s="68">
        <f>0.8*լե</f>
        <v>0.84000000000000008</v>
      </c>
      <c r="H14" s="295" t="s">
        <v>2</v>
      </c>
      <c r="I14" s="295" t="s">
        <v>2</v>
      </c>
      <c r="J14" s="297" t="s">
        <v>2</v>
      </c>
      <c r="K14" s="297" t="s">
        <v>2</v>
      </c>
      <c r="L14" s="297" t="s">
        <v>2</v>
      </c>
      <c r="M14" s="297" t="s">
        <v>2</v>
      </c>
      <c r="N14" s="298">
        <f>F15+G15</f>
        <v>2.5916520000000003</v>
      </c>
      <c r="O14" s="298">
        <f>N14</f>
        <v>2.5916520000000003</v>
      </c>
      <c r="P14" s="301">
        <f>E14*O14</f>
        <v>13.217425200000001</v>
      </c>
    </row>
    <row r="15" spans="1:250" s="69" customFormat="1" ht="33" customHeight="1">
      <c r="A15" s="297"/>
      <c r="B15" s="309"/>
      <c r="C15" s="304"/>
      <c r="D15" s="296"/>
      <c r="E15" s="315"/>
      <c r="F15" s="46">
        <f>F14*ա</f>
        <v>0</v>
      </c>
      <c r="G15" s="46">
        <f>G14*մ</f>
        <v>2.5916520000000003</v>
      </c>
      <c r="H15" s="296"/>
      <c r="I15" s="296"/>
      <c r="J15" s="297"/>
      <c r="K15" s="297"/>
      <c r="L15" s="297"/>
      <c r="M15" s="297"/>
      <c r="N15" s="299"/>
      <c r="O15" s="300"/>
      <c r="P15" s="302"/>
    </row>
    <row r="16" spans="1:250" s="40" customFormat="1" ht="27" customHeight="1">
      <c r="A16" s="368">
        <v>3</v>
      </c>
      <c r="B16" s="295" t="s">
        <v>133</v>
      </c>
      <c r="C16" s="303" t="s">
        <v>190</v>
      </c>
      <c r="D16" s="295" t="s">
        <v>60</v>
      </c>
      <c r="E16" s="387">
        <v>10</v>
      </c>
      <c r="F16" s="38">
        <v>0.51</v>
      </c>
      <c r="G16" s="38">
        <v>0.03</v>
      </c>
      <c r="H16" s="363" t="s">
        <v>2</v>
      </c>
      <c r="I16" s="363" t="s">
        <v>2</v>
      </c>
      <c r="J16" s="363" t="s">
        <v>2</v>
      </c>
      <c r="K16" s="363" t="s">
        <v>2</v>
      </c>
      <c r="L16" s="364" t="s">
        <v>2</v>
      </c>
      <c r="M16" s="363" t="s">
        <v>2</v>
      </c>
      <c r="N16" s="364">
        <f>F17+G17</f>
        <v>1.1156439000000002</v>
      </c>
      <c r="O16" s="364">
        <f>N16+N18</f>
        <v>112.81164989999999</v>
      </c>
      <c r="P16" s="365">
        <f>E16*O16</f>
        <v>1128.116499</v>
      </c>
    </row>
    <row r="17" spans="1:17" s="40" customFormat="1" ht="27" customHeight="1">
      <c r="A17" s="369"/>
      <c r="B17" s="296"/>
      <c r="C17" s="304"/>
      <c r="D17" s="296"/>
      <c r="E17" s="388"/>
      <c r="F17" s="46">
        <f>F16*ա</f>
        <v>1.0446942000000001</v>
      </c>
      <c r="G17" s="46">
        <f>G16*2.36499</f>
        <v>7.0949700000000004E-2</v>
      </c>
      <c r="H17" s="363"/>
      <c r="I17" s="363"/>
      <c r="J17" s="363"/>
      <c r="K17" s="363"/>
      <c r="L17" s="364"/>
      <c r="M17" s="363"/>
      <c r="N17" s="364"/>
      <c r="O17" s="364"/>
      <c r="P17" s="365"/>
    </row>
    <row r="18" spans="1:17" s="40" customFormat="1" ht="24.75" customHeight="1">
      <c r="A18" s="39"/>
      <c r="B18" s="39"/>
      <c r="C18" s="36"/>
      <c r="D18" s="39"/>
      <c r="E18" s="38"/>
      <c r="F18" s="41"/>
      <c r="G18" s="41"/>
      <c r="H18" s="131" t="s">
        <v>87</v>
      </c>
      <c r="I18" s="37" t="s">
        <v>74</v>
      </c>
      <c r="J18" s="41">
        <v>1.4E-3</v>
      </c>
      <c r="K18" s="39"/>
      <c r="L18" s="38">
        <v>31</v>
      </c>
      <c r="M18" s="70">
        <f>L18*J18*տ</f>
        <v>5.0561000000000002E-2</v>
      </c>
      <c r="N18" s="366">
        <f>M18+M19</f>
        <v>111.696006</v>
      </c>
      <c r="O18" s="364"/>
      <c r="P18" s="365"/>
    </row>
    <row r="19" spans="1:17" s="40" customFormat="1" ht="24.75" customHeight="1">
      <c r="A19" s="39"/>
      <c r="B19" s="39"/>
      <c r="C19" s="36"/>
      <c r="D19" s="39"/>
      <c r="E19" s="38"/>
      <c r="F19" s="41"/>
      <c r="G19" s="41"/>
      <c r="H19" s="131" t="s">
        <v>132</v>
      </c>
      <c r="I19" s="39" t="s">
        <v>60</v>
      </c>
      <c r="J19" s="41">
        <v>1</v>
      </c>
      <c r="K19" s="39"/>
      <c r="L19" s="38">
        <v>95.832999999999998</v>
      </c>
      <c r="M19" s="70">
        <f>L19*J19*տ</f>
        <v>111.645445</v>
      </c>
      <c r="N19" s="367"/>
      <c r="O19" s="364"/>
      <c r="P19" s="365"/>
    </row>
    <row r="20" spans="1:17" s="40" customFormat="1" ht="27" customHeight="1">
      <c r="A20" s="368">
        <v>4</v>
      </c>
      <c r="B20" s="295" t="s">
        <v>133</v>
      </c>
      <c r="C20" s="303" t="s">
        <v>131</v>
      </c>
      <c r="D20" s="295" t="s">
        <v>60</v>
      </c>
      <c r="E20" s="387">
        <v>7</v>
      </c>
      <c r="F20" s="38">
        <v>0.51</v>
      </c>
      <c r="G20" s="38">
        <v>0.03</v>
      </c>
      <c r="H20" s="363" t="s">
        <v>2</v>
      </c>
      <c r="I20" s="363" t="s">
        <v>2</v>
      </c>
      <c r="J20" s="363" t="s">
        <v>2</v>
      </c>
      <c r="K20" s="363" t="s">
        <v>2</v>
      </c>
      <c r="L20" s="364" t="s">
        <v>2</v>
      </c>
      <c r="M20" s="363" t="s">
        <v>2</v>
      </c>
      <c r="N20" s="364">
        <f>F21+G21</f>
        <v>1.1156439000000002</v>
      </c>
      <c r="O20" s="364">
        <f>N20+N22</f>
        <v>92.10144489999999</v>
      </c>
      <c r="P20" s="365">
        <f>E20*O20</f>
        <v>644.71011429999999</v>
      </c>
    </row>
    <row r="21" spans="1:17" s="40" customFormat="1" ht="27" customHeight="1">
      <c r="A21" s="369"/>
      <c r="B21" s="296"/>
      <c r="C21" s="304"/>
      <c r="D21" s="296"/>
      <c r="E21" s="388"/>
      <c r="F21" s="46">
        <f>F20*ա</f>
        <v>1.0446942000000001</v>
      </c>
      <c r="G21" s="46">
        <f>G20*2.36499</f>
        <v>7.0949700000000004E-2</v>
      </c>
      <c r="H21" s="363"/>
      <c r="I21" s="363"/>
      <c r="J21" s="363"/>
      <c r="K21" s="363"/>
      <c r="L21" s="364"/>
      <c r="M21" s="363"/>
      <c r="N21" s="364"/>
      <c r="O21" s="364"/>
      <c r="P21" s="365"/>
    </row>
    <row r="22" spans="1:17" s="40" customFormat="1" ht="24.75" customHeight="1">
      <c r="A22" s="39"/>
      <c r="B22" s="39"/>
      <c r="C22" s="36"/>
      <c r="D22" s="39"/>
      <c r="E22" s="38"/>
      <c r="F22" s="41"/>
      <c r="G22" s="41"/>
      <c r="H22" s="131" t="s">
        <v>87</v>
      </c>
      <c r="I22" s="37" t="s">
        <v>74</v>
      </c>
      <c r="J22" s="41">
        <v>1.4E-3</v>
      </c>
      <c r="K22" s="39"/>
      <c r="L22" s="38">
        <v>31</v>
      </c>
      <c r="M22" s="70">
        <f>L22*J22*տ</f>
        <v>5.0561000000000002E-2</v>
      </c>
      <c r="N22" s="366">
        <f>M22+M23</f>
        <v>90.985800999999995</v>
      </c>
      <c r="O22" s="364"/>
      <c r="P22" s="365"/>
    </row>
    <row r="23" spans="1:17" s="40" customFormat="1" ht="24.75" customHeight="1">
      <c r="A23" s="39"/>
      <c r="B23" s="39"/>
      <c r="C23" s="36"/>
      <c r="D23" s="39"/>
      <c r="E23" s="38"/>
      <c r="F23" s="41"/>
      <c r="G23" s="41"/>
      <c r="H23" s="131" t="s">
        <v>132</v>
      </c>
      <c r="I23" s="39" t="s">
        <v>60</v>
      </c>
      <c r="J23" s="41">
        <v>1</v>
      </c>
      <c r="K23" s="39"/>
      <c r="L23" s="38">
        <v>78.055999999999997</v>
      </c>
      <c r="M23" s="70">
        <f>L23*J23*տ</f>
        <v>90.935239999999993</v>
      </c>
      <c r="N23" s="367"/>
      <c r="O23" s="364"/>
      <c r="P23" s="365"/>
    </row>
    <row r="24" spans="1:17" s="71" customFormat="1" ht="27" customHeight="1">
      <c r="A24" s="339">
        <v>5</v>
      </c>
      <c r="B24" s="340" t="s">
        <v>92</v>
      </c>
      <c r="C24" s="313" t="s">
        <v>191</v>
      </c>
      <c r="D24" s="339" t="s">
        <v>74</v>
      </c>
      <c r="E24" s="349">
        <v>1.68</v>
      </c>
      <c r="F24" s="46">
        <v>1.55</v>
      </c>
      <c r="G24" s="46">
        <f>0.33*լե</f>
        <v>0.34650000000000003</v>
      </c>
      <c r="H24" s="339" t="s">
        <v>2</v>
      </c>
      <c r="I24" s="339" t="s">
        <v>2</v>
      </c>
      <c r="J24" s="339" t="s">
        <v>2</v>
      </c>
      <c r="K24" s="339" t="s">
        <v>2</v>
      </c>
      <c r="L24" s="339" t="s">
        <v>2</v>
      </c>
      <c r="M24" s="339" t="s">
        <v>2</v>
      </c>
      <c r="N24" s="349">
        <f>F25+G25</f>
        <v>4.2441074500000004</v>
      </c>
      <c r="O24" s="345">
        <f>N24+N26</f>
        <v>46.465478017000002</v>
      </c>
      <c r="P24" s="389">
        <f>O24*E24</f>
        <v>78.062003068560003</v>
      </c>
    </row>
    <row r="25" spans="1:17" s="71" customFormat="1" ht="27" customHeight="1">
      <c r="A25" s="339"/>
      <c r="B25" s="340"/>
      <c r="C25" s="313"/>
      <c r="D25" s="339"/>
      <c r="E25" s="349"/>
      <c r="F25" s="46">
        <f>F24*ա</f>
        <v>3.1750510000000003</v>
      </c>
      <c r="G25" s="46">
        <f>G24*մ</f>
        <v>1.0690564500000002</v>
      </c>
      <c r="H25" s="339"/>
      <c r="I25" s="339"/>
      <c r="J25" s="339"/>
      <c r="K25" s="339"/>
      <c r="L25" s="339"/>
      <c r="M25" s="339"/>
      <c r="N25" s="349"/>
      <c r="O25" s="345"/>
      <c r="P25" s="389"/>
    </row>
    <row r="26" spans="1:17" s="71" customFormat="1" ht="15" customHeight="1">
      <c r="A26" s="47"/>
      <c r="B26" s="47"/>
      <c r="C26" s="48"/>
      <c r="D26" s="47"/>
      <c r="E26" s="47"/>
      <c r="F26" s="47"/>
      <c r="G26" s="47"/>
      <c r="H26" s="37" t="s">
        <v>61</v>
      </c>
      <c r="I26" s="37" t="s">
        <v>74</v>
      </c>
      <c r="J26" s="49">
        <v>1.02</v>
      </c>
      <c r="K26" s="72"/>
      <c r="L26" s="38">
        <v>31.013999999999999</v>
      </c>
      <c r="M26" s="70">
        <f>L26*J26*տ</f>
        <v>36.8539362</v>
      </c>
      <c r="N26" s="345">
        <f>M26+M27+M28+M29</f>
        <v>42.221370567000001</v>
      </c>
      <c r="O26" s="345"/>
      <c r="P26" s="389"/>
    </row>
    <row r="27" spans="1:17" s="71" customFormat="1" ht="15" customHeight="1">
      <c r="A27" s="47"/>
      <c r="B27" s="47"/>
      <c r="C27" s="48"/>
      <c r="D27" s="47"/>
      <c r="E27" s="47"/>
      <c r="F27" s="47"/>
      <c r="G27" s="47"/>
      <c r="H27" s="37" t="s">
        <v>82</v>
      </c>
      <c r="I27" s="37" t="s">
        <v>85</v>
      </c>
      <c r="J27" s="49">
        <v>0.71699999999999997</v>
      </c>
      <c r="K27" s="72"/>
      <c r="L27" s="38">
        <v>3.5</v>
      </c>
      <c r="M27" s="70">
        <f>L27*J27*տ</f>
        <v>2.9235675000000003</v>
      </c>
      <c r="N27" s="346"/>
      <c r="O27" s="345"/>
      <c r="P27" s="389"/>
    </row>
    <row r="28" spans="1:17" s="71" customFormat="1" ht="15" customHeight="1">
      <c r="A28" s="47"/>
      <c r="B28" s="47"/>
      <c r="C28" s="48"/>
      <c r="D28" s="47"/>
      <c r="E28" s="47"/>
      <c r="F28" s="47"/>
      <c r="G28" s="47"/>
      <c r="H28" s="37" t="s">
        <v>83</v>
      </c>
      <c r="I28" s="37" t="s">
        <v>74</v>
      </c>
      <c r="J28" s="102">
        <v>1.6500000000000001E-2</v>
      </c>
      <c r="K28" s="72"/>
      <c r="L28" s="45">
        <v>127.083</v>
      </c>
      <c r="M28" s="70">
        <f>L28*J28*տ</f>
        <v>2.4428529674999999</v>
      </c>
      <c r="N28" s="346"/>
      <c r="O28" s="345"/>
      <c r="P28" s="389"/>
    </row>
    <row r="29" spans="1:17" s="71" customFormat="1" ht="15" customHeight="1">
      <c r="A29" s="47"/>
      <c r="B29" s="47"/>
      <c r="C29" s="48"/>
      <c r="D29" s="47"/>
      <c r="E29" s="47"/>
      <c r="F29" s="47"/>
      <c r="G29" s="47"/>
      <c r="H29" s="37" t="s">
        <v>84</v>
      </c>
      <c r="I29" s="37" t="s">
        <v>55</v>
      </c>
      <c r="J29" s="102">
        <v>8.9999999999999998E-4</v>
      </c>
      <c r="K29" s="72"/>
      <c r="L29" s="49">
        <v>0.96699999999999997</v>
      </c>
      <c r="M29" s="70">
        <f>L29*J29*տ</f>
        <v>1.0138994999999999E-3</v>
      </c>
      <c r="N29" s="346"/>
      <c r="O29" s="345"/>
      <c r="P29" s="389"/>
    </row>
    <row r="30" spans="1:17" s="69" customFormat="1" ht="42.75" customHeight="1">
      <c r="A30" s="297">
        <v>6</v>
      </c>
      <c r="B30" s="295" t="s">
        <v>243</v>
      </c>
      <c r="C30" s="303" t="s">
        <v>261</v>
      </c>
      <c r="D30" s="295" t="s">
        <v>74</v>
      </c>
      <c r="E30" s="314">
        <v>0.36</v>
      </c>
      <c r="F30" s="68">
        <f>2.4+0.18*1.8</f>
        <v>2.7239999999999998</v>
      </c>
      <c r="G30" s="68">
        <f>1.1*լե+0.75*1.8*լե</f>
        <v>2.5725000000000007</v>
      </c>
      <c r="H30" s="295" t="s">
        <v>2</v>
      </c>
      <c r="I30" s="295" t="s">
        <v>2</v>
      </c>
      <c r="J30" s="297" t="s">
        <v>2</v>
      </c>
      <c r="K30" s="297" t="s">
        <v>2</v>
      </c>
      <c r="L30" s="297" t="s">
        <v>2</v>
      </c>
      <c r="M30" s="297" t="s">
        <v>2</v>
      </c>
      <c r="N30" s="298">
        <f>+F31+G31</f>
        <v>13.516830330000003</v>
      </c>
      <c r="O30" s="298">
        <f>N30</f>
        <v>13.516830330000003</v>
      </c>
      <c r="P30" s="301">
        <f>E30*O30</f>
        <v>4.8660589188000012</v>
      </c>
    </row>
    <row r="31" spans="1:17" s="69" customFormat="1" ht="42.75" customHeight="1">
      <c r="A31" s="297"/>
      <c r="B31" s="296"/>
      <c r="C31" s="304"/>
      <c r="D31" s="296"/>
      <c r="E31" s="315"/>
      <c r="F31" s="46">
        <f>F30*ա</f>
        <v>5.5798960800000001</v>
      </c>
      <c r="G31" s="46">
        <f>G30*մ</f>
        <v>7.9369342500000029</v>
      </c>
      <c r="H31" s="296"/>
      <c r="I31" s="296"/>
      <c r="J31" s="297"/>
      <c r="K31" s="297"/>
      <c r="L31" s="297"/>
      <c r="M31" s="297"/>
      <c r="N31" s="299"/>
      <c r="O31" s="300"/>
      <c r="P31" s="302"/>
    </row>
    <row r="32" spans="1:17" ht="20.25" customHeight="1">
      <c r="A32" s="74"/>
      <c r="B32" s="75"/>
      <c r="C32" s="76" t="s">
        <v>34</v>
      </c>
      <c r="D32" s="77" t="s">
        <v>53</v>
      </c>
      <c r="E32" s="75"/>
      <c r="F32" s="75"/>
      <c r="G32" s="75"/>
      <c r="H32" s="78"/>
      <c r="I32" s="75"/>
      <c r="J32" s="75"/>
      <c r="K32" s="75"/>
      <c r="L32" s="75"/>
      <c r="M32" s="75"/>
      <c r="N32" s="79"/>
      <c r="O32" s="79"/>
      <c r="P32" s="80">
        <f>SUM(P12:P31)</f>
        <v>1884.50168412736</v>
      </c>
      <c r="Q32" s="81"/>
    </row>
    <row r="33" spans="1:16" s="51" customFormat="1" ht="17.100000000000001" customHeight="1">
      <c r="A33" s="83"/>
      <c r="B33" s="83"/>
      <c r="C33" s="76" t="s">
        <v>51</v>
      </c>
      <c r="D33" s="83" t="s">
        <v>53</v>
      </c>
      <c r="E33" s="83"/>
      <c r="F33" s="83"/>
      <c r="G33" s="83"/>
      <c r="H33" s="83"/>
      <c r="I33" s="83"/>
      <c r="J33" s="73"/>
      <c r="K33" s="73"/>
      <c r="L33" s="73"/>
      <c r="M33" s="73"/>
      <c r="N33" s="73"/>
      <c r="O33" s="73"/>
      <c r="P33" s="104">
        <f>P32*13.3/100</f>
        <v>250.63872398893892</v>
      </c>
    </row>
    <row r="34" spans="1:16" s="51" customFormat="1" ht="17.100000000000001" customHeight="1">
      <c r="A34" s="83"/>
      <c r="B34" s="83"/>
      <c r="C34" s="76" t="s">
        <v>34</v>
      </c>
      <c r="D34" s="83" t="s">
        <v>53</v>
      </c>
      <c r="E34" s="83"/>
      <c r="F34" s="83"/>
      <c r="G34" s="83"/>
      <c r="H34" s="83"/>
      <c r="I34" s="83"/>
      <c r="J34" s="73"/>
      <c r="K34" s="73"/>
      <c r="L34" s="73"/>
      <c r="M34" s="73"/>
      <c r="N34" s="73"/>
      <c r="O34" s="73"/>
      <c r="P34" s="104">
        <f>P33+P32</f>
        <v>2135.1404081162991</v>
      </c>
    </row>
    <row r="35" spans="1:16" s="51" customFormat="1" ht="17.100000000000001" customHeight="1">
      <c r="A35" s="83"/>
      <c r="B35" s="83"/>
      <c r="C35" s="76" t="s">
        <v>52</v>
      </c>
      <c r="D35" s="83" t="s">
        <v>53</v>
      </c>
      <c r="E35" s="83"/>
      <c r="F35" s="83"/>
      <c r="G35" s="83"/>
      <c r="H35" s="83"/>
      <c r="I35" s="83"/>
      <c r="J35" s="73"/>
      <c r="K35" s="73"/>
      <c r="L35" s="73"/>
      <c r="M35" s="73"/>
      <c r="N35" s="73"/>
      <c r="O35" s="73"/>
      <c r="P35" s="104">
        <f>P34*0.11</f>
        <v>234.86544489279291</v>
      </c>
    </row>
    <row r="36" spans="1:16" s="51" customFormat="1" ht="17.100000000000001" customHeight="1">
      <c r="A36" s="83"/>
      <c r="B36" s="83"/>
      <c r="C36" s="76" t="s">
        <v>34</v>
      </c>
      <c r="D36" s="83" t="s">
        <v>53</v>
      </c>
      <c r="E36" s="83"/>
      <c r="F36" s="83"/>
      <c r="G36" s="83"/>
      <c r="H36" s="83"/>
      <c r="I36" s="83"/>
      <c r="J36" s="73"/>
      <c r="K36" s="73"/>
      <c r="L36" s="73"/>
      <c r="M36" s="73"/>
      <c r="N36" s="73"/>
      <c r="O36" s="73"/>
      <c r="P36" s="104">
        <f>SUM(P34:P35)</f>
        <v>2370.0058530090919</v>
      </c>
    </row>
    <row r="37" spans="1:16" s="84" customFormat="1" ht="27" customHeight="1">
      <c r="A37" s="316"/>
      <c r="B37" s="317"/>
      <c r="C37" s="317"/>
      <c r="D37" s="317"/>
      <c r="E37" s="317"/>
      <c r="F37" s="317"/>
      <c r="G37" s="317"/>
      <c r="H37" s="317"/>
      <c r="I37" s="317"/>
      <c r="J37" s="317"/>
      <c r="K37" s="317"/>
      <c r="L37" s="317"/>
      <c r="M37" s="317"/>
      <c r="N37" s="317"/>
      <c r="O37" s="317"/>
      <c r="P37" s="317"/>
    </row>
    <row r="38" spans="1:16" ht="27" customHeight="1"/>
    <row r="39" spans="1:16" ht="27" customHeight="1"/>
    <row r="40" spans="1:16" ht="27" customHeight="1"/>
    <row r="41" spans="1:16" ht="27" customHeight="1">
      <c r="O41" s="81"/>
    </row>
    <row r="42" spans="1:16" ht="27" customHeight="1"/>
    <row r="43" spans="1:16" ht="27" customHeight="1"/>
    <row r="44" spans="1:16" ht="27" customHeight="1"/>
    <row r="45" spans="1:16" ht="27" customHeight="1"/>
    <row r="46" spans="1:16" ht="27" customHeight="1"/>
    <row r="47" spans="1:16" ht="27" customHeight="1"/>
    <row r="48" spans="1:16"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row r="64" ht="27" customHeight="1"/>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sheetData>
  <mergeCells count="112">
    <mergeCell ref="P16:P19"/>
    <mergeCell ref="N18:N19"/>
    <mergeCell ref="H16:H17"/>
    <mergeCell ref="I16:I17"/>
    <mergeCell ref="J16:J17"/>
    <mergeCell ref="K16:K17"/>
    <mergeCell ref="L16:L17"/>
    <mergeCell ref="M16:M17"/>
    <mergeCell ref="A16:A17"/>
    <mergeCell ref="B16:B17"/>
    <mergeCell ref="C16:C17"/>
    <mergeCell ref="D16:D17"/>
    <mergeCell ref="E16:E17"/>
    <mergeCell ref="D8:D9"/>
    <mergeCell ref="E8:E9"/>
    <mergeCell ref="N16:N17"/>
    <mergeCell ref="O16:O19"/>
    <mergeCell ref="L20:L21"/>
    <mergeCell ref="M20:M21"/>
    <mergeCell ref="N20:N21"/>
    <mergeCell ref="O20:O23"/>
    <mergeCell ref="P20:P23"/>
    <mergeCell ref="N22:N23"/>
    <mergeCell ref="A24:A25"/>
    <mergeCell ref="B24:B25"/>
    <mergeCell ref="C24:C25"/>
    <mergeCell ref="D24:D25"/>
    <mergeCell ref="E24:E25"/>
    <mergeCell ref="H24:H25"/>
    <mergeCell ref="I24:I25"/>
    <mergeCell ref="J24:J25"/>
    <mergeCell ref="K24:K25"/>
    <mergeCell ref="L24:L25"/>
    <mergeCell ref="M24:M25"/>
    <mergeCell ref="N24:N25"/>
    <mergeCell ref="O24:O29"/>
    <mergeCell ref="P24:P29"/>
    <mergeCell ref="N26:N29"/>
    <mergeCell ref="A20:A21"/>
    <mergeCell ref="B20:B21"/>
    <mergeCell ref="C20:C21"/>
    <mergeCell ref="D20:D21"/>
    <mergeCell ref="E20:E21"/>
    <mergeCell ref="H20:H21"/>
    <mergeCell ref="I20:I21"/>
    <mergeCell ref="J20:J21"/>
    <mergeCell ref="K20:K21"/>
    <mergeCell ref="P12:P13"/>
    <mergeCell ref="A14:A15"/>
    <mergeCell ref="B14:B15"/>
    <mergeCell ref="C14:C15"/>
    <mergeCell ref="D14:D15"/>
    <mergeCell ref="E14:E15"/>
    <mergeCell ref="H14:H15"/>
    <mergeCell ref="I14:I15"/>
    <mergeCell ref="J14:J15"/>
    <mergeCell ref="K14:K15"/>
    <mergeCell ref="L14:L15"/>
    <mergeCell ref="M14:M15"/>
    <mergeCell ref="N14:N15"/>
    <mergeCell ref="O14:O15"/>
    <mergeCell ref="P14:P15"/>
    <mergeCell ref="A37:P37"/>
    <mergeCell ref="G8:G9"/>
    <mergeCell ref="H8:M8"/>
    <mergeCell ref="N8:N9"/>
    <mergeCell ref="O8:O9"/>
    <mergeCell ref="P8:P9"/>
    <mergeCell ref="F8:F9"/>
    <mergeCell ref="A8:A9"/>
    <mergeCell ref="B8:B9"/>
    <mergeCell ref="C8:C9"/>
    <mergeCell ref="H12:H13"/>
    <mergeCell ref="I12:I13"/>
    <mergeCell ref="J12:J13"/>
    <mergeCell ref="K12:K13"/>
    <mergeCell ref="C11:E11"/>
    <mergeCell ref="A12:A13"/>
    <mergeCell ref="B12:B13"/>
    <mergeCell ref="C12:C13"/>
    <mergeCell ref="D12:D13"/>
    <mergeCell ref="E12:E13"/>
    <mergeCell ref="L12:L13"/>
    <mergeCell ref="M12:M13"/>
    <mergeCell ref="N12:N13"/>
    <mergeCell ref="O12:O13"/>
    <mergeCell ref="A1:P1"/>
    <mergeCell ref="A3:P3"/>
    <mergeCell ref="A4:P4"/>
    <mergeCell ref="A6:C7"/>
    <mergeCell ref="J6:L6"/>
    <mergeCell ref="M6:N6"/>
    <mergeCell ref="O6:P6"/>
    <mergeCell ref="H7:L7"/>
    <mergeCell ref="M7:N7"/>
    <mergeCell ref="O7:P7"/>
    <mergeCell ref="D6:F6"/>
    <mergeCell ref="D7:F7"/>
    <mergeCell ref="O30:O31"/>
    <mergeCell ref="P30:P31"/>
    <mergeCell ref="I30:I31"/>
    <mergeCell ref="J30:J31"/>
    <mergeCell ref="K30:K31"/>
    <mergeCell ref="L30:L31"/>
    <mergeCell ref="M30:M31"/>
    <mergeCell ref="N30:N31"/>
    <mergeCell ref="A30:A31"/>
    <mergeCell ref="B30:B31"/>
    <mergeCell ref="C30:C31"/>
    <mergeCell ref="D30:D31"/>
    <mergeCell ref="E30:E31"/>
    <mergeCell ref="H30:H31"/>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8.xml><?xml version="1.0" encoding="utf-8"?>
<worksheet xmlns="http://schemas.openxmlformats.org/spreadsheetml/2006/main" xmlns:r="http://schemas.openxmlformats.org/officeDocument/2006/relationships">
  <sheetPr>
    <tabColor rgb="FF7030A0"/>
  </sheetPr>
  <dimension ref="A1:IP107"/>
  <sheetViews>
    <sheetView view="pageBreakPreview" topLeftCell="A5" zoomScale="77" zoomScaleNormal="76" zoomScaleSheetLayoutView="77" workbookViewId="0">
      <selection activeCell="O12" sqref="O12:O29"/>
    </sheetView>
  </sheetViews>
  <sheetFormatPr defaultRowHeight="17.25"/>
  <cols>
    <col min="1" max="1" width="4.85546875" style="82" customWidth="1"/>
    <col min="2" max="2" width="12.85546875" style="82" customWidth="1"/>
    <col min="3" max="3" width="37.710937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250" s="51" customFormat="1" ht="24.75" customHeight="1">
      <c r="A1" s="330" t="s">
        <v>124</v>
      </c>
      <c r="B1" s="330"/>
      <c r="C1" s="330"/>
      <c r="D1" s="330"/>
      <c r="E1" s="330"/>
      <c r="F1" s="330"/>
      <c r="G1" s="330"/>
      <c r="H1" s="330"/>
      <c r="I1" s="330"/>
      <c r="J1" s="330"/>
      <c r="K1" s="330"/>
      <c r="L1" s="330"/>
      <c r="M1" s="330"/>
      <c r="N1" s="330"/>
      <c r="O1" s="330"/>
      <c r="P1" s="330"/>
    </row>
    <row r="2" spans="1:250" s="51" customFormat="1" ht="9" customHeight="1">
      <c r="A2" s="50"/>
      <c r="B2" s="50"/>
      <c r="C2" s="50"/>
      <c r="D2" s="50"/>
      <c r="E2" s="50"/>
      <c r="F2" s="50"/>
      <c r="G2" s="50"/>
      <c r="H2" s="50"/>
      <c r="I2" s="50"/>
      <c r="J2" s="50"/>
      <c r="K2" s="50"/>
      <c r="L2" s="50"/>
      <c r="M2" s="50"/>
      <c r="N2" s="50"/>
      <c r="O2" s="50"/>
      <c r="P2" s="50"/>
    </row>
    <row r="3" spans="1:250" s="51" customFormat="1" ht="57" customHeight="1">
      <c r="A3" s="331" t="s">
        <v>246</v>
      </c>
      <c r="B3" s="331"/>
      <c r="C3" s="331"/>
      <c r="D3" s="331"/>
      <c r="E3" s="331"/>
      <c r="F3" s="331"/>
      <c r="G3" s="331"/>
      <c r="H3" s="331"/>
      <c r="I3" s="331"/>
      <c r="J3" s="331"/>
      <c r="K3" s="331"/>
      <c r="L3" s="331"/>
      <c r="M3" s="331"/>
      <c r="N3" s="331"/>
      <c r="O3" s="331"/>
      <c r="P3" s="331"/>
    </row>
    <row r="4" spans="1:250" s="51" customFormat="1" ht="33.75" customHeight="1">
      <c r="A4" s="331" t="s">
        <v>91</v>
      </c>
      <c r="B4" s="331"/>
      <c r="C4" s="331"/>
      <c r="D4" s="331"/>
      <c r="E4" s="331"/>
      <c r="F4" s="331"/>
      <c r="G4" s="331"/>
      <c r="H4" s="331"/>
      <c r="I4" s="331"/>
      <c r="J4" s="331"/>
      <c r="K4" s="331"/>
      <c r="L4" s="331"/>
      <c r="M4" s="331"/>
      <c r="N4" s="331"/>
      <c r="O4" s="331"/>
      <c r="P4" s="331"/>
    </row>
    <row r="5" spans="1:250" s="51" customFormat="1" ht="9" customHeight="1">
      <c r="C5" s="52"/>
    </row>
    <row r="6" spans="1:250" s="51" customFormat="1" ht="21.75" customHeight="1">
      <c r="A6" s="332" t="s">
        <v>173</v>
      </c>
      <c r="B6" s="332"/>
      <c r="C6" s="332"/>
      <c r="D6" s="347" t="s">
        <v>174</v>
      </c>
      <c r="E6" s="347"/>
      <c r="F6" s="347"/>
      <c r="J6" s="317" t="s">
        <v>36</v>
      </c>
      <c r="K6" s="317"/>
      <c r="L6" s="317"/>
      <c r="M6" s="334">
        <f>+P34</f>
        <v>603.9572310286901</v>
      </c>
      <c r="N6" s="334"/>
      <c r="O6" s="317" t="s">
        <v>5</v>
      </c>
      <c r="P6" s="317"/>
      <c r="Q6" s="54"/>
    </row>
    <row r="7" spans="1:250" s="51" customFormat="1" ht="21.75" customHeight="1">
      <c r="A7" s="333"/>
      <c r="B7" s="333"/>
      <c r="C7" s="333"/>
      <c r="D7" s="348" t="s">
        <v>175</v>
      </c>
      <c r="E7" s="348"/>
      <c r="F7" s="348"/>
      <c r="H7" s="335"/>
      <c r="I7" s="335"/>
      <c r="J7" s="335"/>
      <c r="K7" s="335"/>
      <c r="L7" s="335"/>
      <c r="M7" s="336"/>
      <c r="N7" s="336"/>
      <c r="O7" s="317"/>
      <c r="P7" s="317"/>
      <c r="Q7" s="54"/>
    </row>
    <row r="8" spans="1:250" s="50" customFormat="1" ht="19.5" customHeight="1">
      <c r="A8" s="324" t="s">
        <v>37</v>
      </c>
      <c r="B8" s="326" t="s">
        <v>38</v>
      </c>
      <c r="C8" s="328" t="s">
        <v>39</v>
      </c>
      <c r="D8" s="326" t="s">
        <v>40</v>
      </c>
      <c r="E8" s="326" t="s">
        <v>41</v>
      </c>
      <c r="F8" s="318" t="s">
        <v>42</v>
      </c>
      <c r="G8" s="318" t="s">
        <v>43</v>
      </c>
      <c r="H8" s="320" t="s">
        <v>44</v>
      </c>
      <c r="I8" s="321"/>
      <c r="J8" s="321"/>
      <c r="K8" s="321"/>
      <c r="L8" s="321"/>
      <c r="M8" s="322"/>
      <c r="N8" s="318" t="s">
        <v>45</v>
      </c>
      <c r="O8" s="318" t="s">
        <v>46</v>
      </c>
      <c r="P8" s="318" t="s">
        <v>36</v>
      </c>
    </row>
    <row r="9" spans="1:250" s="50" customFormat="1" ht="148.5" customHeight="1">
      <c r="A9" s="325"/>
      <c r="B9" s="327"/>
      <c r="C9" s="329"/>
      <c r="D9" s="327"/>
      <c r="E9" s="327"/>
      <c r="F9" s="319"/>
      <c r="G9" s="319"/>
      <c r="H9" s="57" t="s">
        <v>47</v>
      </c>
      <c r="I9" s="56" t="s">
        <v>40</v>
      </c>
      <c r="J9" s="58" t="s">
        <v>48</v>
      </c>
      <c r="K9" s="59" t="s">
        <v>49</v>
      </c>
      <c r="L9" s="60" t="s">
        <v>50</v>
      </c>
      <c r="M9" s="58" t="s">
        <v>177</v>
      </c>
      <c r="N9" s="319"/>
      <c r="O9" s="319"/>
      <c r="P9" s="319"/>
    </row>
    <row r="10" spans="1:250"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250" s="67" customFormat="1" ht="17.25" customHeight="1">
      <c r="A11" s="62"/>
      <c r="B11" s="63"/>
      <c r="C11" s="323" t="s">
        <v>91</v>
      </c>
      <c r="D11" s="323"/>
      <c r="E11" s="323"/>
      <c r="F11" s="64"/>
      <c r="G11" s="64"/>
      <c r="H11" s="64"/>
      <c r="I11" s="63"/>
      <c r="J11" s="63"/>
      <c r="K11" s="63"/>
      <c r="L11" s="63"/>
      <c r="M11" s="63"/>
      <c r="N11" s="63"/>
      <c r="O11" s="63"/>
      <c r="P11" s="65"/>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row>
    <row r="12" spans="1:250" s="69" customFormat="1" ht="23.25" customHeight="1">
      <c r="A12" s="297">
        <v>1</v>
      </c>
      <c r="B12" s="295"/>
      <c r="C12" s="303" t="s">
        <v>126</v>
      </c>
      <c r="D12" s="295" t="s">
        <v>60</v>
      </c>
      <c r="E12" s="390">
        <v>18</v>
      </c>
      <c r="F12" s="68">
        <v>0</v>
      </c>
      <c r="G12" s="68">
        <v>0</v>
      </c>
      <c r="H12" s="295" t="s">
        <v>2</v>
      </c>
      <c r="I12" s="295" t="s">
        <v>2</v>
      </c>
      <c r="J12" s="297" t="s">
        <v>2</v>
      </c>
      <c r="K12" s="297" t="s">
        <v>2</v>
      </c>
      <c r="L12" s="297" t="s">
        <v>2</v>
      </c>
      <c r="M12" s="297" t="s">
        <v>2</v>
      </c>
      <c r="N12" s="298">
        <v>24.513999999999999</v>
      </c>
      <c r="O12" s="298">
        <f>N12</f>
        <v>24.513999999999999</v>
      </c>
      <c r="P12" s="301">
        <f>E12*O12</f>
        <v>441.25200000000001</v>
      </c>
    </row>
    <row r="13" spans="1:250" s="69" customFormat="1" ht="23.25" customHeight="1">
      <c r="A13" s="297"/>
      <c r="B13" s="296"/>
      <c r="C13" s="304"/>
      <c r="D13" s="296"/>
      <c r="E13" s="391"/>
      <c r="F13" s="46">
        <f>F12*ա</f>
        <v>0</v>
      </c>
      <c r="G13" s="46">
        <f>G12*մ</f>
        <v>0</v>
      </c>
      <c r="H13" s="296"/>
      <c r="I13" s="296"/>
      <c r="J13" s="297"/>
      <c r="K13" s="297"/>
      <c r="L13" s="297"/>
      <c r="M13" s="297"/>
      <c r="N13" s="299"/>
      <c r="O13" s="300"/>
      <c r="P13" s="302"/>
    </row>
    <row r="14" spans="1:250" s="40" customFormat="1" ht="22.5" customHeight="1">
      <c r="A14" s="368">
        <v>2</v>
      </c>
      <c r="B14" s="370" t="s">
        <v>96</v>
      </c>
      <c r="C14" s="313" t="s">
        <v>155</v>
      </c>
      <c r="D14" s="339" t="s">
        <v>97</v>
      </c>
      <c r="E14" s="392">
        <f>0.036+0.399</f>
        <v>0.435</v>
      </c>
      <c r="F14" s="38">
        <v>1.56</v>
      </c>
      <c r="G14" s="38">
        <f>5.84*լե</f>
        <v>6.1319999999999997</v>
      </c>
      <c r="H14" s="363" t="s">
        <v>2</v>
      </c>
      <c r="I14" s="363" t="s">
        <v>2</v>
      </c>
      <c r="J14" s="363" t="s">
        <v>2</v>
      </c>
      <c r="K14" s="363" t="s">
        <v>2</v>
      </c>
      <c r="L14" s="364" t="s">
        <v>2</v>
      </c>
      <c r="M14" s="363" t="s">
        <v>2</v>
      </c>
      <c r="N14" s="364">
        <f>F15+G15</f>
        <v>22.114594799999999</v>
      </c>
      <c r="O14" s="364">
        <f>N14+N16</f>
        <v>34.347094800000001</v>
      </c>
      <c r="P14" s="365">
        <f>E14*O14</f>
        <v>14.940986238000001</v>
      </c>
    </row>
    <row r="15" spans="1:250" s="40" customFormat="1" ht="22.5" customHeight="1">
      <c r="A15" s="369"/>
      <c r="B15" s="370"/>
      <c r="C15" s="313"/>
      <c r="D15" s="339"/>
      <c r="E15" s="393"/>
      <c r="F15" s="46">
        <f>F14*ա</f>
        <v>3.1955352000000001</v>
      </c>
      <c r="G15" s="46">
        <f>G14*մ</f>
        <v>18.919059600000001</v>
      </c>
      <c r="H15" s="363"/>
      <c r="I15" s="363"/>
      <c r="J15" s="363"/>
      <c r="K15" s="363"/>
      <c r="L15" s="364"/>
      <c r="M15" s="363"/>
      <c r="N15" s="364"/>
      <c r="O15" s="364"/>
      <c r="P15" s="365"/>
    </row>
    <row r="16" spans="1:250" s="40" customFormat="1">
      <c r="A16" s="39"/>
      <c r="B16" s="39"/>
      <c r="C16" s="36"/>
      <c r="D16" s="39"/>
      <c r="E16" s="38"/>
      <c r="F16" s="41"/>
      <c r="G16" s="41"/>
      <c r="H16" s="131" t="s">
        <v>148</v>
      </c>
      <c r="I16" s="39" t="s">
        <v>55</v>
      </c>
      <c r="J16" s="45">
        <v>35</v>
      </c>
      <c r="K16" s="39"/>
      <c r="L16" s="38">
        <v>0.3</v>
      </c>
      <c r="M16" s="70">
        <f>L16*J16*տ</f>
        <v>12.2325</v>
      </c>
      <c r="N16" s="42">
        <f>M16</f>
        <v>12.2325</v>
      </c>
      <c r="O16" s="364"/>
      <c r="P16" s="365"/>
    </row>
    <row r="17" spans="1:17" s="40" customFormat="1" ht="22.5" customHeight="1">
      <c r="A17" s="368">
        <v>3</v>
      </c>
      <c r="B17" s="370" t="s">
        <v>262</v>
      </c>
      <c r="C17" s="313" t="s">
        <v>263</v>
      </c>
      <c r="D17" s="339" t="s">
        <v>97</v>
      </c>
      <c r="E17" s="376">
        <v>9.6000000000000002E-2</v>
      </c>
      <c r="F17" s="38">
        <v>1.56</v>
      </c>
      <c r="G17" s="38">
        <f>5.84*լե</f>
        <v>6.1319999999999997</v>
      </c>
      <c r="H17" s="363" t="s">
        <v>2</v>
      </c>
      <c r="I17" s="363" t="s">
        <v>2</v>
      </c>
      <c r="J17" s="363" t="s">
        <v>2</v>
      </c>
      <c r="K17" s="363" t="s">
        <v>2</v>
      </c>
      <c r="L17" s="364" t="s">
        <v>2</v>
      </c>
      <c r="M17" s="363" t="s">
        <v>2</v>
      </c>
      <c r="N17" s="364">
        <f>F18+G18</f>
        <v>22.114594799999999</v>
      </c>
      <c r="O17" s="364">
        <f>N17+N19</f>
        <v>25.172719799999999</v>
      </c>
      <c r="P17" s="365">
        <f>E17*O17</f>
        <v>2.4165811008000002</v>
      </c>
    </row>
    <row r="18" spans="1:17" s="40" customFormat="1" ht="22.5" customHeight="1">
      <c r="A18" s="369"/>
      <c r="B18" s="370"/>
      <c r="C18" s="313"/>
      <c r="D18" s="339"/>
      <c r="E18" s="377"/>
      <c r="F18" s="46">
        <f>F17*ա</f>
        <v>3.1955352000000001</v>
      </c>
      <c r="G18" s="46">
        <f>G17*մ</f>
        <v>18.919059600000001</v>
      </c>
      <c r="H18" s="363"/>
      <c r="I18" s="363"/>
      <c r="J18" s="363"/>
      <c r="K18" s="363"/>
      <c r="L18" s="364"/>
      <c r="M18" s="363"/>
      <c r="N18" s="364"/>
      <c r="O18" s="364"/>
      <c r="P18" s="365"/>
    </row>
    <row r="19" spans="1:17" s="40" customFormat="1">
      <c r="A19" s="39"/>
      <c r="B19" s="39"/>
      <c r="C19" s="36"/>
      <c r="D19" s="39"/>
      <c r="E19" s="38"/>
      <c r="F19" s="41"/>
      <c r="G19" s="41"/>
      <c r="H19" s="131" t="s">
        <v>148</v>
      </c>
      <c r="I19" s="39" t="s">
        <v>55</v>
      </c>
      <c r="J19" s="38">
        <v>8.75</v>
      </c>
      <c r="K19" s="39"/>
      <c r="L19" s="38">
        <v>0.3</v>
      </c>
      <c r="M19" s="70">
        <f>L19*J19*տ</f>
        <v>3.058125</v>
      </c>
      <c r="N19" s="42">
        <f>M19</f>
        <v>3.058125</v>
      </c>
      <c r="O19" s="364"/>
      <c r="P19" s="365"/>
    </row>
    <row r="20" spans="1:17" s="40" customFormat="1" ht="22.5" customHeight="1">
      <c r="A20" s="368">
        <v>4</v>
      </c>
      <c r="B20" s="370" t="s">
        <v>264</v>
      </c>
      <c r="C20" s="313" t="s">
        <v>265</v>
      </c>
      <c r="D20" s="339" t="s">
        <v>97</v>
      </c>
      <c r="E20" s="360">
        <v>0.1</v>
      </c>
      <c r="F20" s="38">
        <v>1.56</v>
      </c>
      <c r="G20" s="38">
        <f>5.84*լե</f>
        <v>6.1319999999999997</v>
      </c>
      <c r="H20" s="363" t="s">
        <v>2</v>
      </c>
      <c r="I20" s="363" t="s">
        <v>2</v>
      </c>
      <c r="J20" s="363" t="s">
        <v>2</v>
      </c>
      <c r="K20" s="363" t="s">
        <v>2</v>
      </c>
      <c r="L20" s="364" t="s">
        <v>2</v>
      </c>
      <c r="M20" s="363" t="s">
        <v>2</v>
      </c>
      <c r="N20" s="364">
        <f>F21+G21</f>
        <v>22.114594799999999</v>
      </c>
      <c r="O20" s="364">
        <f>N20+N22</f>
        <v>31.288969799999997</v>
      </c>
      <c r="P20" s="365">
        <f>E20*O20</f>
        <v>3.1288969799999999</v>
      </c>
    </row>
    <row r="21" spans="1:17" s="40" customFormat="1" ht="22.5" customHeight="1">
      <c r="A21" s="369"/>
      <c r="B21" s="370"/>
      <c r="C21" s="313"/>
      <c r="D21" s="339"/>
      <c r="E21" s="361"/>
      <c r="F21" s="46">
        <f>F20*ա</f>
        <v>3.1955352000000001</v>
      </c>
      <c r="G21" s="46">
        <f>G20*մ</f>
        <v>18.919059600000001</v>
      </c>
      <c r="H21" s="363"/>
      <c r="I21" s="363"/>
      <c r="J21" s="363"/>
      <c r="K21" s="363"/>
      <c r="L21" s="364"/>
      <c r="M21" s="363"/>
      <c r="N21" s="364"/>
      <c r="O21" s="364"/>
      <c r="P21" s="365"/>
    </row>
    <row r="22" spans="1:17" s="40" customFormat="1">
      <c r="A22" s="39"/>
      <c r="B22" s="39"/>
      <c r="C22" s="36"/>
      <c r="D22" s="39"/>
      <c r="E22" s="38"/>
      <c r="F22" s="41"/>
      <c r="G22" s="41"/>
      <c r="H22" s="131" t="s">
        <v>148</v>
      </c>
      <c r="I22" s="39" t="s">
        <v>55</v>
      </c>
      <c r="J22" s="38">
        <v>26.25</v>
      </c>
      <c r="K22" s="39"/>
      <c r="L22" s="38">
        <v>0.3</v>
      </c>
      <c r="M22" s="70">
        <f>L22*J22*տ</f>
        <v>9.1743749999999995</v>
      </c>
      <c r="N22" s="42">
        <f>M22</f>
        <v>9.1743749999999995</v>
      </c>
      <c r="O22" s="364"/>
      <c r="P22" s="365"/>
    </row>
    <row r="23" spans="1:17" s="40" customFormat="1" ht="22.5" customHeight="1">
      <c r="A23" s="368">
        <v>5</v>
      </c>
      <c r="B23" s="370" t="s">
        <v>156</v>
      </c>
      <c r="C23" s="313" t="s">
        <v>157</v>
      </c>
      <c r="D23" s="339" t="s">
        <v>97</v>
      </c>
      <c r="E23" s="376">
        <v>0.105</v>
      </c>
      <c r="F23" s="38">
        <v>1.56</v>
      </c>
      <c r="G23" s="38">
        <f>5.84*լե</f>
        <v>6.1319999999999997</v>
      </c>
      <c r="H23" s="363" t="s">
        <v>2</v>
      </c>
      <c r="I23" s="363" t="s">
        <v>2</v>
      </c>
      <c r="J23" s="363" t="s">
        <v>2</v>
      </c>
      <c r="K23" s="363" t="s">
        <v>2</v>
      </c>
      <c r="L23" s="364" t="s">
        <v>2</v>
      </c>
      <c r="M23" s="363" t="s">
        <v>2</v>
      </c>
      <c r="N23" s="364">
        <f>F24+G24</f>
        <v>22.114594799999999</v>
      </c>
      <c r="O23" s="364">
        <f>N23+N25</f>
        <v>28.2308448</v>
      </c>
      <c r="P23" s="365">
        <f>E23*O23</f>
        <v>2.964238704</v>
      </c>
    </row>
    <row r="24" spans="1:17" s="40" customFormat="1" ht="22.5" customHeight="1">
      <c r="A24" s="369"/>
      <c r="B24" s="370"/>
      <c r="C24" s="313"/>
      <c r="D24" s="339"/>
      <c r="E24" s="377"/>
      <c r="F24" s="46">
        <f>F23*ա</f>
        <v>3.1955352000000001</v>
      </c>
      <c r="G24" s="46">
        <f>G23*մ</f>
        <v>18.919059600000001</v>
      </c>
      <c r="H24" s="363"/>
      <c r="I24" s="363"/>
      <c r="J24" s="363"/>
      <c r="K24" s="363"/>
      <c r="L24" s="364"/>
      <c r="M24" s="363"/>
      <c r="N24" s="364"/>
      <c r="O24" s="364"/>
      <c r="P24" s="365"/>
    </row>
    <row r="25" spans="1:17" s="40" customFormat="1">
      <c r="A25" s="39"/>
      <c r="B25" s="39"/>
      <c r="C25" s="36"/>
      <c r="D25" s="39"/>
      <c r="E25" s="38"/>
      <c r="F25" s="41"/>
      <c r="G25" s="41"/>
      <c r="H25" s="131" t="s">
        <v>148</v>
      </c>
      <c r="I25" s="39" t="s">
        <v>55</v>
      </c>
      <c r="J25" s="38">
        <v>17.5</v>
      </c>
      <c r="K25" s="39"/>
      <c r="L25" s="38">
        <v>0.3</v>
      </c>
      <c r="M25" s="70">
        <f>L25*J25*տ</f>
        <v>6.11625</v>
      </c>
      <c r="N25" s="42">
        <f>M25</f>
        <v>6.11625</v>
      </c>
      <c r="O25" s="364"/>
      <c r="P25" s="365"/>
    </row>
    <row r="26" spans="1:17" s="40" customFormat="1" ht="22.5" customHeight="1">
      <c r="A26" s="368">
        <v>5</v>
      </c>
      <c r="B26" s="370" t="s">
        <v>192</v>
      </c>
      <c r="C26" s="313" t="s">
        <v>193</v>
      </c>
      <c r="D26" s="339" t="s">
        <v>76</v>
      </c>
      <c r="E26" s="360">
        <v>12.8</v>
      </c>
      <c r="F26" s="38">
        <v>0.35349999999999998</v>
      </c>
      <c r="G26" s="38">
        <v>0</v>
      </c>
      <c r="H26" s="363" t="s">
        <v>2</v>
      </c>
      <c r="I26" s="363" t="s">
        <v>2</v>
      </c>
      <c r="J26" s="363" t="s">
        <v>2</v>
      </c>
      <c r="K26" s="363" t="s">
        <v>2</v>
      </c>
      <c r="L26" s="364" t="s">
        <v>2</v>
      </c>
      <c r="M26" s="363" t="s">
        <v>2</v>
      </c>
      <c r="N26" s="364">
        <f>F27+G27</f>
        <v>0.72411647000000001</v>
      </c>
      <c r="O26" s="364">
        <f>N26+N28</f>
        <v>1.2134164700000001</v>
      </c>
      <c r="P26" s="365">
        <f>E26*O26</f>
        <v>15.531730816000001</v>
      </c>
    </row>
    <row r="27" spans="1:17" s="40" customFormat="1" ht="22.5" customHeight="1">
      <c r="A27" s="369"/>
      <c r="B27" s="370"/>
      <c r="C27" s="313"/>
      <c r="D27" s="339"/>
      <c r="E27" s="361"/>
      <c r="F27" s="46">
        <f>F26*ա</f>
        <v>0.72411647000000001</v>
      </c>
      <c r="G27" s="46">
        <f>G26*մ</f>
        <v>0</v>
      </c>
      <c r="H27" s="363"/>
      <c r="I27" s="363"/>
      <c r="J27" s="363"/>
      <c r="K27" s="363"/>
      <c r="L27" s="364"/>
      <c r="M27" s="363"/>
      <c r="N27" s="364"/>
      <c r="O27" s="364"/>
      <c r="P27" s="365"/>
    </row>
    <row r="28" spans="1:17" s="40" customFormat="1">
      <c r="A28" s="39"/>
      <c r="B28" s="39"/>
      <c r="C28" s="36"/>
      <c r="D28" s="39"/>
      <c r="E28" s="38"/>
      <c r="F28" s="41"/>
      <c r="G28" s="41"/>
      <c r="H28" s="131" t="s">
        <v>194</v>
      </c>
      <c r="I28" s="39" t="s">
        <v>55</v>
      </c>
      <c r="J28" s="45">
        <v>0.42</v>
      </c>
      <c r="K28" s="39"/>
      <c r="L28" s="38">
        <v>0.75</v>
      </c>
      <c r="M28" s="70">
        <f>L28*J28*տ</f>
        <v>0.366975</v>
      </c>
      <c r="N28" s="366">
        <f>+M28+M29</f>
        <v>0.48930000000000001</v>
      </c>
      <c r="O28" s="364"/>
      <c r="P28" s="365"/>
    </row>
    <row r="29" spans="1:17" s="40" customFormat="1">
      <c r="A29" s="39"/>
      <c r="B29" s="39"/>
      <c r="C29" s="36"/>
      <c r="D29" s="39"/>
      <c r="E29" s="38"/>
      <c r="F29" s="41"/>
      <c r="G29" s="41"/>
      <c r="H29" s="131" t="s">
        <v>195</v>
      </c>
      <c r="I29" s="39" t="s">
        <v>55</v>
      </c>
      <c r="J29" s="38">
        <v>0.35</v>
      </c>
      <c r="K29" s="39"/>
      <c r="L29" s="38">
        <v>0.3</v>
      </c>
      <c r="M29" s="70">
        <f>L29*J29*տ</f>
        <v>0.122325</v>
      </c>
      <c r="N29" s="367"/>
      <c r="O29" s="364"/>
      <c r="P29" s="365"/>
    </row>
    <row r="30" spans="1:17" ht="20.25" customHeight="1">
      <c r="A30" s="74"/>
      <c r="B30" s="75"/>
      <c r="C30" s="76" t="s">
        <v>34</v>
      </c>
      <c r="D30" s="77" t="s">
        <v>53</v>
      </c>
      <c r="E30" s="75"/>
      <c r="F30" s="75"/>
      <c r="G30" s="75"/>
      <c r="H30" s="78"/>
      <c r="I30" s="75"/>
      <c r="J30" s="75"/>
      <c r="K30" s="75"/>
      <c r="L30" s="75"/>
      <c r="M30" s="75"/>
      <c r="N30" s="79"/>
      <c r="O30" s="79"/>
      <c r="P30" s="80">
        <f>SUM(P12:P28)</f>
        <v>480.23443383879999</v>
      </c>
      <c r="Q30" s="81"/>
    </row>
    <row r="31" spans="1:17" s="51" customFormat="1" ht="17.100000000000001" customHeight="1">
      <c r="A31" s="83"/>
      <c r="B31" s="83"/>
      <c r="C31" s="76" t="s">
        <v>51</v>
      </c>
      <c r="D31" s="83" t="s">
        <v>53</v>
      </c>
      <c r="E31" s="83"/>
      <c r="F31" s="83"/>
      <c r="G31" s="83"/>
      <c r="H31" s="83"/>
      <c r="I31" s="83"/>
      <c r="J31" s="73"/>
      <c r="K31" s="73"/>
      <c r="L31" s="73"/>
      <c r="M31" s="73"/>
      <c r="N31" s="73"/>
      <c r="O31" s="73"/>
      <c r="P31" s="104">
        <f>P30*13.3/100</f>
        <v>63.871179700560404</v>
      </c>
    </row>
    <row r="32" spans="1:17" s="51" customFormat="1" ht="17.100000000000001" customHeight="1">
      <c r="A32" s="83"/>
      <c r="B32" s="83"/>
      <c r="C32" s="76" t="s">
        <v>34</v>
      </c>
      <c r="D32" s="83" t="s">
        <v>53</v>
      </c>
      <c r="E32" s="83"/>
      <c r="F32" s="83"/>
      <c r="G32" s="83"/>
      <c r="H32" s="83"/>
      <c r="I32" s="83"/>
      <c r="J32" s="73"/>
      <c r="K32" s="73"/>
      <c r="L32" s="73"/>
      <c r="M32" s="73"/>
      <c r="N32" s="73"/>
      <c r="O32" s="73"/>
      <c r="P32" s="104">
        <f>P31+P30</f>
        <v>544.10561353936043</v>
      </c>
    </row>
    <row r="33" spans="1:16" s="51" customFormat="1" ht="17.100000000000001" customHeight="1">
      <c r="A33" s="83"/>
      <c r="B33" s="83"/>
      <c r="C33" s="76" t="s">
        <v>52</v>
      </c>
      <c r="D33" s="83" t="s">
        <v>53</v>
      </c>
      <c r="E33" s="83"/>
      <c r="F33" s="83"/>
      <c r="G33" s="83"/>
      <c r="H33" s="83"/>
      <c r="I33" s="83"/>
      <c r="J33" s="73"/>
      <c r="K33" s="73"/>
      <c r="L33" s="73"/>
      <c r="M33" s="73"/>
      <c r="N33" s="73"/>
      <c r="O33" s="73"/>
      <c r="P33" s="104">
        <f>P32*0.11</f>
        <v>59.851617489329648</v>
      </c>
    </row>
    <row r="34" spans="1:16" s="51" customFormat="1" ht="17.100000000000001" customHeight="1">
      <c r="A34" s="83"/>
      <c r="B34" s="83"/>
      <c r="C34" s="76" t="s">
        <v>34</v>
      </c>
      <c r="D34" s="83" t="s">
        <v>53</v>
      </c>
      <c r="E34" s="83"/>
      <c r="F34" s="83"/>
      <c r="G34" s="83"/>
      <c r="H34" s="83"/>
      <c r="I34" s="83"/>
      <c r="J34" s="73"/>
      <c r="K34" s="73"/>
      <c r="L34" s="73"/>
      <c r="M34" s="73"/>
      <c r="N34" s="73"/>
      <c r="O34" s="73"/>
      <c r="P34" s="104">
        <f>SUM(P32:P33)</f>
        <v>603.9572310286901</v>
      </c>
    </row>
    <row r="35" spans="1:16" s="84" customFormat="1" ht="27" customHeight="1">
      <c r="A35" s="316"/>
      <c r="B35" s="317"/>
      <c r="C35" s="317"/>
      <c r="D35" s="317"/>
      <c r="E35" s="317"/>
      <c r="F35" s="317"/>
      <c r="G35" s="317"/>
      <c r="H35" s="317"/>
      <c r="I35" s="317"/>
      <c r="J35" s="317"/>
      <c r="K35" s="317"/>
      <c r="L35" s="317"/>
      <c r="M35" s="317"/>
      <c r="N35" s="317"/>
      <c r="O35" s="317"/>
      <c r="P35" s="317"/>
    </row>
    <row r="36" spans="1:16" ht="27" customHeight="1"/>
    <row r="37" spans="1:16" ht="27" customHeight="1"/>
    <row r="38" spans="1:16" ht="27" customHeight="1"/>
    <row r="39" spans="1:16" ht="27" customHeight="1">
      <c r="O39" s="81"/>
    </row>
    <row r="40" spans="1:16" ht="27" customHeight="1"/>
    <row r="41" spans="1:16" ht="27" customHeight="1"/>
    <row r="42" spans="1:16" ht="27" customHeight="1"/>
    <row r="43" spans="1:16" ht="27" customHeight="1"/>
    <row r="44" spans="1:16" ht="27" customHeight="1"/>
    <row r="45" spans="1:16" ht="27" customHeight="1"/>
    <row r="46" spans="1:16" ht="27" customHeight="1"/>
    <row r="47" spans="1:16" ht="27" customHeight="1"/>
    <row r="48" spans="1:16" ht="27" customHeight="1"/>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row r="64" ht="27" customHeight="1"/>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sheetData>
  <mergeCells count="110">
    <mergeCell ref="A23:A24"/>
    <mergeCell ref="B23:B24"/>
    <mergeCell ref="C23:C24"/>
    <mergeCell ref="D23:D24"/>
    <mergeCell ref="E23:E24"/>
    <mergeCell ref="H23:H24"/>
    <mergeCell ref="I23:I24"/>
    <mergeCell ref="P23:P25"/>
    <mergeCell ref="J23:J24"/>
    <mergeCell ref="K23:K24"/>
    <mergeCell ref="L23:L24"/>
    <mergeCell ref="M23:M24"/>
    <mergeCell ref="N23:N24"/>
    <mergeCell ref="O23:O25"/>
    <mergeCell ref="P17:P19"/>
    <mergeCell ref="A20:A21"/>
    <mergeCell ref="B20:B21"/>
    <mergeCell ref="C20:C21"/>
    <mergeCell ref="D20:D21"/>
    <mergeCell ref="E20:E21"/>
    <mergeCell ref="H20:H21"/>
    <mergeCell ref="I20:I21"/>
    <mergeCell ref="J20:J21"/>
    <mergeCell ref="K20:K21"/>
    <mergeCell ref="L20:L21"/>
    <mergeCell ref="M20:M21"/>
    <mergeCell ref="N20:N21"/>
    <mergeCell ref="O20:O22"/>
    <mergeCell ref="P20:P22"/>
    <mergeCell ref="B17:B18"/>
    <mergeCell ref="C17:C18"/>
    <mergeCell ref="D17:D18"/>
    <mergeCell ref="E17:E18"/>
    <mergeCell ref="H17:H18"/>
    <mergeCell ref="L17:L18"/>
    <mergeCell ref="M17:M18"/>
    <mergeCell ref="N17:N18"/>
    <mergeCell ref="O17:O19"/>
    <mergeCell ref="I17:I18"/>
    <mergeCell ref="J17:J18"/>
    <mergeCell ref="K17:K18"/>
    <mergeCell ref="P14:P16"/>
    <mergeCell ref="J14:J15"/>
    <mergeCell ref="K14:K15"/>
    <mergeCell ref="L14:L15"/>
    <mergeCell ref="M14:M15"/>
    <mergeCell ref="A26:A27"/>
    <mergeCell ref="B26:B27"/>
    <mergeCell ref="C26:C27"/>
    <mergeCell ref="D26:D27"/>
    <mergeCell ref="E26:E27"/>
    <mergeCell ref="H26:H27"/>
    <mergeCell ref="I26:I27"/>
    <mergeCell ref="P26:P29"/>
    <mergeCell ref="N28:N29"/>
    <mergeCell ref="J26:J27"/>
    <mergeCell ref="K26:K27"/>
    <mergeCell ref="L26:L27"/>
    <mergeCell ref="M26:M27"/>
    <mergeCell ref="N26:N27"/>
    <mergeCell ref="O26:O29"/>
    <mergeCell ref="A17:A18"/>
    <mergeCell ref="N14:N15"/>
    <mergeCell ref="O14:O16"/>
    <mergeCell ref="N12:N13"/>
    <mergeCell ref="O12:O13"/>
    <mergeCell ref="P12:P13"/>
    <mergeCell ref="A14:A15"/>
    <mergeCell ref="B14:B15"/>
    <mergeCell ref="C14:C15"/>
    <mergeCell ref="D14:D15"/>
    <mergeCell ref="E14:E15"/>
    <mergeCell ref="A35:P35"/>
    <mergeCell ref="O8:O9"/>
    <mergeCell ref="P8:P9"/>
    <mergeCell ref="A8:A9"/>
    <mergeCell ref="B8:B9"/>
    <mergeCell ref="C8:C9"/>
    <mergeCell ref="D8:D9"/>
    <mergeCell ref="E8:E9"/>
    <mergeCell ref="L12:L13"/>
    <mergeCell ref="M12:M13"/>
    <mergeCell ref="F8:F9"/>
    <mergeCell ref="G8:G9"/>
    <mergeCell ref="C11:E11"/>
    <mergeCell ref="A12:A13"/>
    <mergeCell ref="B12:B13"/>
    <mergeCell ref="C12:C13"/>
    <mergeCell ref="D12:D13"/>
    <mergeCell ref="E12:E13"/>
    <mergeCell ref="H14:H15"/>
    <mergeCell ref="I14:I15"/>
    <mergeCell ref="H12:H13"/>
    <mergeCell ref="I12:I13"/>
    <mergeCell ref="J12:J13"/>
    <mergeCell ref="K12:K13"/>
    <mergeCell ref="M7:N7"/>
    <mergeCell ref="O7:P7"/>
    <mergeCell ref="H8:M8"/>
    <mergeCell ref="N8:N9"/>
    <mergeCell ref="A1:P1"/>
    <mergeCell ref="A3:P3"/>
    <mergeCell ref="A4:P4"/>
    <mergeCell ref="A6:C7"/>
    <mergeCell ref="J6:L6"/>
    <mergeCell ref="M6:N6"/>
    <mergeCell ref="O6:P6"/>
    <mergeCell ref="H7:L7"/>
    <mergeCell ref="D6:F6"/>
    <mergeCell ref="D7:F7"/>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9.xml><?xml version="1.0" encoding="utf-8"?>
<worksheet xmlns="http://schemas.openxmlformats.org/spreadsheetml/2006/main" xmlns:r="http://schemas.openxmlformats.org/officeDocument/2006/relationships">
  <sheetPr>
    <tabColor rgb="FF7030A0"/>
  </sheetPr>
  <dimension ref="A1:BS136"/>
  <sheetViews>
    <sheetView view="pageBreakPreview" topLeftCell="A10" zoomScale="77" zoomScaleNormal="76" zoomScaleSheetLayoutView="77" workbookViewId="0">
      <selection activeCell="A3" sqref="A3:P3"/>
    </sheetView>
  </sheetViews>
  <sheetFormatPr defaultRowHeight="17.25"/>
  <cols>
    <col min="1" max="1" width="4.85546875" style="82" customWidth="1"/>
    <col min="2" max="2" width="12.85546875" style="82" customWidth="1"/>
    <col min="3" max="3" width="37.710937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17" s="51" customFormat="1" ht="24.75" customHeight="1">
      <c r="A1" s="330" t="s">
        <v>125</v>
      </c>
      <c r="B1" s="330"/>
      <c r="C1" s="330"/>
      <c r="D1" s="330"/>
      <c r="E1" s="330"/>
      <c r="F1" s="330"/>
      <c r="G1" s="330"/>
      <c r="H1" s="330"/>
      <c r="I1" s="330"/>
      <c r="J1" s="330"/>
      <c r="K1" s="330"/>
      <c r="L1" s="330"/>
      <c r="M1" s="330"/>
      <c r="N1" s="330"/>
      <c r="O1" s="330"/>
      <c r="P1" s="330"/>
    </row>
    <row r="2" spans="1:17" s="51" customFormat="1" ht="9" customHeight="1">
      <c r="A2" s="50"/>
      <c r="B2" s="50"/>
      <c r="C2" s="50"/>
      <c r="D2" s="50"/>
      <c r="E2" s="50"/>
      <c r="F2" s="50"/>
      <c r="G2" s="50"/>
      <c r="H2" s="50"/>
      <c r="I2" s="50"/>
      <c r="J2" s="50"/>
      <c r="K2" s="50"/>
      <c r="L2" s="50"/>
      <c r="M2" s="50"/>
      <c r="N2" s="50"/>
      <c r="O2" s="50"/>
      <c r="P2" s="50"/>
    </row>
    <row r="3" spans="1:17" s="51" customFormat="1" ht="57" customHeight="1">
      <c r="A3" s="331" t="s">
        <v>246</v>
      </c>
      <c r="B3" s="331"/>
      <c r="C3" s="331"/>
      <c r="D3" s="331"/>
      <c r="E3" s="331"/>
      <c r="F3" s="331"/>
      <c r="G3" s="331"/>
      <c r="H3" s="331"/>
      <c r="I3" s="331"/>
      <c r="J3" s="331"/>
      <c r="K3" s="331"/>
      <c r="L3" s="331"/>
      <c r="M3" s="331"/>
      <c r="N3" s="331"/>
      <c r="O3" s="331"/>
      <c r="P3" s="331"/>
    </row>
    <row r="4" spans="1:17" s="51" customFormat="1" ht="33.75" customHeight="1">
      <c r="A4" s="331" t="s">
        <v>196</v>
      </c>
      <c r="B4" s="331"/>
      <c r="C4" s="331"/>
      <c r="D4" s="331"/>
      <c r="E4" s="331"/>
      <c r="F4" s="331"/>
      <c r="G4" s="331"/>
      <c r="H4" s="331"/>
      <c r="I4" s="331"/>
      <c r="J4" s="331"/>
      <c r="K4" s="331"/>
      <c r="L4" s="331"/>
      <c r="M4" s="331"/>
      <c r="N4" s="331"/>
      <c r="O4" s="331"/>
      <c r="P4" s="331"/>
    </row>
    <row r="5" spans="1:17" s="51" customFormat="1" ht="9" customHeight="1">
      <c r="C5" s="52"/>
    </row>
    <row r="6" spans="1:17" s="51" customFormat="1" ht="21.75" customHeight="1">
      <c r="A6" s="332" t="s">
        <v>173</v>
      </c>
      <c r="B6" s="332"/>
      <c r="C6" s="332"/>
      <c r="D6" s="347" t="s">
        <v>174</v>
      </c>
      <c r="E6" s="347"/>
      <c r="F6" s="347"/>
      <c r="J6" s="317" t="s">
        <v>36</v>
      </c>
      <c r="K6" s="317"/>
      <c r="L6" s="317"/>
      <c r="M6" s="334">
        <f>+P63</f>
        <v>3267.8453376336765</v>
      </c>
      <c r="N6" s="334"/>
      <c r="O6" s="317" t="s">
        <v>5</v>
      </c>
      <c r="P6" s="317"/>
      <c r="Q6" s="54"/>
    </row>
    <row r="7" spans="1:17" s="51" customFormat="1" ht="21.75" customHeight="1">
      <c r="A7" s="333"/>
      <c r="B7" s="333"/>
      <c r="C7" s="333"/>
      <c r="D7" s="348" t="s">
        <v>175</v>
      </c>
      <c r="E7" s="348"/>
      <c r="F7" s="348"/>
      <c r="H7" s="335"/>
      <c r="I7" s="335"/>
      <c r="J7" s="335"/>
      <c r="K7" s="335"/>
      <c r="L7" s="335"/>
      <c r="M7" s="336"/>
      <c r="N7" s="336"/>
      <c r="O7" s="317"/>
      <c r="P7" s="317"/>
      <c r="Q7" s="54"/>
    </row>
    <row r="8" spans="1:17" s="50" customFormat="1" ht="19.5" customHeight="1">
      <c r="A8" s="324" t="s">
        <v>37</v>
      </c>
      <c r="B8" s="326" t="s">
        <v>38</v>
      </c>
      <c r="C8" s="328" t="s">
        <v>39</v>
      </c>
      <c r="D8" s="326" t="s">
        <v>40</v>
      </c>
      <c r="E8" s="326" t="s">
        <v>41</v>
      </c>
      <c r="F8" s="318" t="s">
        <v>42</v>
      </c>
      <c r="G8" s="318" t="s">
        <v>43</v>
      </c>
      <c r="H8" s="320" t="s">
        <v>44</v>
      </c>
      <c r="I8" s="321"/>
      <c r="J8" s="321"/>
      <c r="K8" s="321"/>
      <c r="L8" s="321"/>
      <c r="M8" s="322"/>
      <c r="N8" s="318" t="s">
        <v>45</v>
      </c>
      <c r="O8" s="318" t="s">
        <v>46</v>
      </c>
      <c r="P8" s="318" t="s">
        <v>36</v>
      </c>
    </row>
    <row r="9" spans="1:17" s="50" customFormat="1" ht="148.5" customHeight="1">
      <c r="A9" s="325"/>
      <c r="B9" s="327"/>
      <c r="C9" s="329"/>
      <c r="D9" s="327"/>
      <c r="E9" s="327"/>
      <c r="F9" s="319"/>
      <c r="G9" s="319"/>
      <c r="H9" s="57" t="s">
        <v>47</v>
      </c>
      <c r="I9" s="56" t="s">
        <v>40</v>
      </c>
      <c r="J9" s="58" t="s">
        <v>48</v>
      </c>
      <c r="K9" s="59" t="s">
        <v>49</v>
      </c>
      <c r="L9" s="60" t="s">
        <v>50</v>
      </c>
      <c r="M9" s="58" t="s">
        <v>177</v>
      </c>
      <c r="N9" s="319"/>
      <c r="O9" s="319"/>
      <c r="P9" s="319"/>
    </row>
    <row r="10" spans="1:17"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17" s="69" customFormat="1" ht="22.5" customHeight="1">
      <c r="A11" s="297">
        <v>1</v>
      </c>
      <c r="B11" s="295" t="s">
        <v>197</v>
      </c>
      <c r="C11" s="395" t="s">
        <v>232</v>
      </c>
      <c r="D11" s="295" t="s">
        <v>198</v>
      </c>
      <c r="E11" s="387">
        <v>11</v>
      </c>
      <c r="F11" s="95">
        <v>3.6</v>
      </c>
      <c r="G11" s="95">
        <f>2.44*լե</f>
        <v>2.5619999999999998</v>
      </c>
      <c r="H11" s="295" t="s">
        <v>2</v>
      </c>
      <c r="I11" s="295" t="s">
        <v>2</v>
      </c>
      <c r="J11" s="297" t="s">
        <v>2</v>
      </c>
      <c r="K11" s="297" t="s">
        <v>2</v>
      </c>
      <c r="L11" s="297" t="s">
        <v>2</v>
      </c>
      <c r="M11" s="297" t="s">
        <v>2</v>
      </c>
      <c r="N11" s="312">
        <f>F12+G12</f>
        <v>15.2788506</v>
      </c>
      <c r="O11" s="394">
        <f>N11+N13</f>
        <v>87.132555600000003</v>
      </c>
      <c r="P11" s="312">
        <f>E11*O11</f>
        <v>958.45811160000005</v>
      </c>
    </row>
    <row r="12" spans="1:17" s="69" customFormat="1" ht="22.5" customHeight="1">
      <c r="A12" s="297"/>
      <c r="B12" s="296"/>
      <c r="C12" s="396"/>
      <c r="D12" s="296"/>
      <c r="E12" s="388"/>
      <c r="F12" s="46">
        <f>F11*ա</f>
        <v>7.3743120000000006</v>
      </c>
      <c r="G12" s="46">
        <f>G11*մ</f>
        <v>7.9045385999999995</v>
      </c>
      <c r="H12" s="296"/>
      <c r="I12" s="296"/>
      <c r="J12" s="297"/>
      <c r="K12" s="297"/>
      <c r="L12" s="297"/>
      <c r="M12" s="297"/>
      <c r="N12" s="312"/>
      <c r="O12" s="394"/>
      <c r="P12" s="312"/>
    </row>
    <row r="13" spans="1:17" s="69" customFormat="1" ht="23.25" customHeight="1">
      <c r="A13" s="92"/>
      <c r="B13" s="92"/>
      <c r="C13" s="96"/>
      <c r="D13" s="92"/>
      <c r="E13" s="166"/>
      <c r="F13" s="95"/>
      <c r="G13" s="95"/>
      <c r="H13" s="92" t="s">
        <v>233</v>
      </c>
      <c r="I13" s="92" t="s">
        <v>54</v>
      </c>
      <c r="J13" s="97">
        <v>7</v>
      </c>
      <c r="K13" s="92"/>
      <c r="L13" s="97">
        <v>8.8109999999999999</v>
      </c>
      <c r="M13" s="70">
        <f>L13*J13*տ</f>
        <v>71.853705000000005</v>
      </c>
      <c r="N13" s="156">
        <f>+M13</f>
        <v>71.853705000000005</v>
      </c>
      <c r="O13" s="394"/>
      <c r="P13" s="312"/>
    </row>
    <row r="14" spans="1:17" s="69" customFormat="1" ht="24" customHeight="1">
      <c r="A14" s="297">
        <v>2</v>
      </c>
      <c r="B14" s="295" t="s">
        <v>199</v>
      </c>
      <c r="C14" s="395" t="s">
        <v>200</v>
      </c>
      <c r="D14" s="295" t="s">
        <v>198</v>
      </c>
      <c r="E14" s="387">
        <v>12</v>
      </c>
      <c r="F14" s="95">
        <v>5.35</v>
      </c>
      <c r="G14" s="95">
        <f>1.54*լե</f>
        <v>1.6170000000000002</v>
      </c>
      <c r="H14" s="295" t="s">
        <v>2</v>
      </c>
      <c r="I14" s="295" t="s">
        <v>2</v>
      </c>
      <c r="J14" s="297" t="s">
        <v>2</v>
      </c>
      <c r="K14" s="297" t="s">
        <v>2</v>
      </c>
      <c r="L14" s="297" t="s">
        <v>2</v>
      </c>
      <c r="M14" s="297" t="s">
        <v>2</v>
      </c>
      <c r="N14" s="312">
        <f>F15+G15</f>
        <v>15.947977100000001</v>
      </c>
      <c r="O14" s="312">
        <f>N14+M16</f>
        <v>19.739353100000002</v>
      </c>
      <c r="P14" s="312">
        <f>E14*O14</f>
        <v>236.87223720000003</v>
      </c>
    </row>
    <row r="15" spans="1:17" s="69" customFormat="1" ht="17.25" customHeight="1">
      <c r="A15" s="297"/>
      <c r="B15" s="296"/>
      <c r="C15" s="396"/>
      <c r="D15" s="296"/>
      <c r="E15" s="388"/>
      <c r="F15" s="46">
        <f>F14*ա</f>
        <v>10.959047</v>
      </c>
      <c r="G15" s="46">
        <f>G14*մ</f>
        <v>4.988930100000001</v>
      </c>
      <c r="H15" s="296"/>
      <c r="I15" s="296"/>
      <c r="J15" s="297"/>
      <c r="K15" s="297"/>
      <c r="L15" s="297"/>
      <c r="M15" s="297"/>
      <c r="N15" s="312"/>
      <c r="O15" s="312"/>
      <c r="P15" s="312"/>
    </row>
    <row r="16" spans="1:17" s="69" customFormat="1" ht="23.25" customHeight="1">
      <c r="A16" s="92"/>
      <c r="B16" s="92"/>
      <c r="C16" s="96"/>
      <c r="D16" s="92"/>
      <c r="E16" s="166"/>
      <c r="F16" s="95"/>
      <c r="G16" s="95"/>
      <c r="H16" s="92" t="s">
        <v>139</v>
      </c>
      <c r="I16" s="92" t="s">
        <v>54</v>
      </c>
      <c r="J16" s="97">
        <v>1.8</v>
      </c>
      <c r="K16" s="92"/>
      <c r="L16" s="97">
        <v>1.8080000000000001</v>
      </c>
      <c r="M16" s="70">
        <f>L16*J16*տ</f>
        <v>3.7913760000000001</v>
      </c>
      <c r="N16" s="95">
        <f>M16</f>
        <v>3.7913760000000001</v>
      </c>
      <c r="O16" s="312"/>
      <c r="P16" s="312"/>
    </row>
    <row r="17" spans="1:71" s="169" customFormat="1" ht="25.5" customHeight="1">
      <c r="A17" s="399">
        <v>3</v>
      </c>
      <c r="B17" s="399" t="s">
        <v>201</v>
      </c>
      <c r="C17" s="404" t="s">
        <v>202</v>
      </c>
      <c r="D17" s="406" t="s">
        <v>60</v>
      </c>
      <c r="E17" s="397">
        <v>28</v>
      </c>
      <c r="F17" s="70">
        <v>0.11</v>
      </c>
      <c r="G17" s="70">
        <f>0.01*լե</f>
        <v>1.0500000000000001E-2</v>
      </c>
      <c r="H17" s="399" t="s">
        <v>2</v>
      </c>
      <c r="I17" s="399" t="s">
        <v>2</v>
      </c>
      <c r="J17" s="399" t="s">
        <v>2</v>
      </c>
      <c r="K17" s="399" t="s">
        <v>2</v>
      </c>
      <c r="L17" s="399" t="s">
        <v>2</v>
      </c>
      <c r="M17" s="399" t="s">
        <v>2</v>
      </c>
      <c r="N17" s="407">
        <f>F18+G18</f>
        <v>0.25772185000000003</v>
      </c>
      <c r="O17" s="407">
        <f>N17+N19</f>
        <v>1.6557218499999999</v>
      </c>
      <c r="P17" s="401">
        <f>E17*O17</f>
        <v>46.360211800000002</v>
      </c>
      <c r="Q17" s="168"/>
      <c r="R17" s="168"/>
      <c r="S17" s="168"/>
      <c r="T17" s="168"/>
      <c r="U17" s="168"/>
      <c r="V17" s="168"/>
      <c r="W17" s="168"/>
      <c r="X17" s="168"/>
      <c r="Y17" s="168"/>
      <c r="Z17" s="168"/>
      <c r="AA17" s="168"/>
      <c r="AB17" s="168"/>
      <c r="AC17" s="168"/>
      <c r="AD17" s="168"/>
      <c r="AE17" s="168"/>
      <c r="AF17" s="168"/>
      <c r="AG17" s="168"/>
      <c r="AH17" s="168"/>
      <c r="AI17" s="168"/>
      <c r="AJ17" s="168"/>
      <c r="AK17" s="168"/>
      <c r="AL17" s="168"/>
      <c r="AM17" s="168"/>
      <c r="AN17" s="168"/>
      <c r="AO17" s="168"/>
      <c r="AP17" s="168"/>
      <c r="AQ17" s="168"/>
      <c r="AR17" s="168"/>
      <c r="AS17" s="168"/>
      <c r="AT17" s="168"/>
      <c r="AU17" s="168"/>
      <c r="AV17" s="168"/>
      <c r="AW17" s="168"/>
      <c r="AX17" s="168"/>
      <c r="AY17" s="168"/>
      <c r="AZ17" s="168"/>
      <c r="BA17" s="168"/>
      <c r="BB17" s="168"/>
      <c r="BC17" s="168"/>
      <c r="BD17" s="168"/>
      <c r="BE17" s="168"/>
      <c r="BF17" s="168"/>
      <c r="BG17" s="168"/>
      <c r="BH17" s="168"/>
      <c r="BI17" s="168"/>
      <c r="BJ17" s="168"/>
      <c r="BK17" s="168"/>
      <c r="BL17" s="168"/>
      <c r="BM17" s="168"/>
      <c r="BN17" s="168"/>
      <c r="BO17" s="168"/>
      <c r="BP17" s="168"/>
      <c r="BQ17" s="168"/>
      <c r="BR17" s="168"/>
      <c r="BS17" s="168"/>
    </row>
    <row r="18" spans="1:71" s="169" customFormat="1" ht="25.5" customHeight="1">
      <c r="A18" s="400"/>
      <c r="B18" s="400"/>
      <c r="C18" s="405"/>
      <c r="D18" s="406"/>
      <c r="E18" s="398"/>
      <c r="F18" s="46">
        <f>F17*ա</f>
        <v>0.2253262</v>
      </c>
      <c r="G18" s="46">
        <f>G17*մ</f>
        <v>3.2395650000000005E-2</v>
      </c>
      <c r="H18" s="400"/>
      <c r="I18" s="400"/>
      <c r="J18" s="400"/>
      <c r="K18" s="400"/>
      <c r="L18" s="400"/>
      <c r="M18" s="400"/>
      <c r="N18" s="408"/>
      <c r="O18" s="409"/>
      <c r="P18" s="402"/>
      <c r="Q18" s="168"/>
      <c r="R18" s="168"/>
      <c r="S18" s="168"/>
      <c r="T18" s="168"/>
      <c r="U18" s="168"/>
      <c r="V18" s="168"/>
      <c r="W18" s="168"/>
      <c r="X18" s="168"/>
      <c r="Y18" s="168"/>
      <c r="Z18" s="168"/>
      <c r="AA18" s="168"/>
      <c r="AB18" s="168"/>
      <c r="AC18" s="168"/>
      <c r="AD18" s="168"/>
      <c r="AE18" s="168"/>
      <c r="AF18" s="168"/>
      <c r="AG18" s="168"/>
      <c r="AH18" s="168"/>
      <c r="AI18" s="168"/>
      <c r="AJ18" s="168"/>
      <c r="AK18" s="168"/>
      <c r="AL18" s="168"/>
      <c r="AM18" s="168"/>
      <c r="AN18" s="168"/>
      <c r="AO18" s="168"/>
      <c r="AP18" s="168"/>
      <c r="AQ18" s="168"/>
      <c r="AR18" s="168"/>
      <c r="AS18" s="168"/>
      <c r="AT18" s="168"/>
      <c r="AU18" s="168"/>
      <c r="AV18" s="168"/>
      <c r="AW18" s="168"/>
      <c r="AX18" s="168"/>
      <c r="AY18" s="168"/>
      <c r="AZ18" s="168"/>
      <c r="BA18" s="168"/>
      <c r="BB18" s="168"/>
      <c r="BC18" s="168"/>
      <c r="BD18" s="168"/>
      <c r="BE18" s="168"/>
      <c r="BF18" s="168"/>
      <c r="BG18" s="168"/>
      <c r="BH18" s="168"/>
      <c r="BI18" s="168"/>
      <c r="BJ18" s="168"/>
      <c r="BK18" s="168"/>
      <c r="BL18" s="168"/>
      <c r="BM18" s="168"/>
      <c r="BN18" s="168"/>
      <c r="BO18" s="168"/>
      <c r="BP18" s="168"/>
      <c r="BQ18" s="168"/>
      <c r="BR18" s="168"/>
      <c r="BS18" s="168"/>
    </row>
    <row r="19" spans="1:71" s="169" customFormat="1" ht="16.5" customHeight="1">
      <c r="A19" s="171"/>
      <c r="B19" s="171"/>
      <c r="C19" s="172"/>
      <c r="D19" s="171"/>
      <c r="E19" s="170"/>
      <c r="F19" s="70"/>
      <c r="G19" s="70"/>
      <c r="H19" s="171" t="s">
        <v>203</v>
      </c>
      <c r="I19" s="171" t="s">
        <v>60</v>
      </c>
      <c r="J19" s="173">
        <v>1</v>
      </c>
      <c r="K19" s="171"/>
      <c r="L19" s="170">
        <v>1.2</v>
      </c>
      <c r="M19" s="70">
        <f>L19*J19*տ</f>
        <v>1.3979999999999999</v>
      </c>
      <c r="N19" s="170">
        <f>M19</f>
        <v>1.3979999999999999</v>
      </c>
      <c r="O19" s="408"/>
      <c r="P19" s="403"/>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8"/>
      <c r="AP19" s="168"/>
      <c r="AQ19" s="168"/>
      <c r="AR19" s="168"/>
      <c r="AS19" s="168"/>
      <c r="AT19" s="168"/>
      <c r="AU19" s="168"/>
      <c r="AV19" s="168"/>
      <c r="AW19" s="168"/>
      <c r="AX19" s="168"/>
      <c r="AY19" s="168"/>
      <c r="AZ19" s="168"/>
      <c r="BA19" s="168"/>
      <c r="BB19" s="168"/>
      <c r="BC19" s="168"/>
      <c r="BD19" s="168"/>
      <c r="BE19" s="168"/>
      <c r="BF19" s="168"/>
      <c r="BG19" s="168"/>
      <c r="BH19" s="168"/>
      <c r="BI19" s="168"/>
      <c r="BJ19" s="168"/>
      <c r="BK19" s="168"/>
      <c r="BL19" s="168"/>
      <c r="BM19" s="168"/>
      <c r="BN19" s="168"/>
      <c r="BO19" s="168"/>
      <c r="BP19" s="168"/>
      <c r="BQ19" s="168"/>
      <c r="BR19" s="168"/>
      <c r="BS19" s="168"/>
    </row>
    <row r="20" spans="1:71" s="169" customFormat="1" ht="25.5" customHeight="1">
      <c r="A20" s="399">
        <v>4</v>
      </c>
      <c r="B20" s="399" t="s">
        <v>201</v>
      </c>
      <c r="C20" s="404" t="s">
        <v>204</v>
      </c>
      <c r="D20" s="406" t="s">
        <v>60</v>
      </c>
      <c r="E20" s="397">
        <v>28</v>
      </c>
      <c r="F20" s="70">
        <v>0.11</v>
      </c>
      <c r="G20" s="70">
        <f>0.01*լե</f>
        <v>1.0500000000000001E-2</v>
      </c>
      <c r="H20" s="399" t="s">
        <v>2</v>
      </c>
      <c r="I20" s="399" t="s">
        <v>2</v>
      </c>
      <c r="J20" s="399" t="s">
        <v>2</v>
      </c>
      <c r="K20" s="399" t="s">
        <v>2</v>
      </c>
      <c r="L20" s="399" t="s">
        <v>2</v>
      </c>
      <c r="M20" s="399" t="s">
        <v>2</v>
      </c>
      <c r="N20" s="407">
        <f>F21+G21</f>
        <v>0.25772185000000003</v>
      </c>
      <c r="O20" s="407">
        <f>N20+N22</f>
        <v>0.84022185000000005</v>
      </c>
      <c r="P20" s="401">
        <f>E20*O20</f>
        <v>23.526211800000002</v>
      </c>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8"/>
      <c r="AP20" s="168"/>
      <c r="AQ20" s="168"/>
      <c r="AR20" s="168"/>
      <c r="AS20" s="168"/>
      <c r="AT20" s="168"/>
      <c r="AU20" s="168"/>
      <c r="AV20" s="168"/>
      <c r="AW20" s="168"/>
      <c r="AX20" s="168"/>
      <c r="AY20" s="168"/>
      <c r="AZ20" s="168"/>
      <c r="BA20" s="168"/>
      <c r="BB20" s="168"/>
      <c r="BC20" s="168"/>
      <c r="BD20" s="168"/>
      <c r="BE20" s="168"/>
      <c r="BF20" s="168"/>
      <c r="BG20" s="168"/>
      <c r="BH20" s="168"/>
      <c r="BI20" s="168"/>
      <c r="BJ20" s="168"/>
      <c r="BK20" s="168"/>
      <c r="BL20" s="168"/>
      <c r="BM20" s="168"/>
      <c r="BN20" s="168"/>
      <c r="BO20" s="168"/>
      <c r="BP20" s="168"/>
      <c r="BQ20" s="168"/>
      <c r="BR20" s="168"/>
      <c r="BS20" s="168"/>
    </row>
    <row r="21" spans="1:71" s="169" customFormat="1" ht="25.5" customHeight="1">
      <c r="A21" s="400"/>
      <c r="B21" s="400"/>
      <c r="C21" s="405"/>
      <c r="D21" s="406"/>
      <c r="E21" s="398"/>
      <c r="F21" s="46">
        <f>F20*ա</f>
        <v>0.2253262</v>
      </c>
      <c r="G21" s="46">
        <f>G20*մ</f>
        <v>3.2395650000000005E-2</v>
      </c>
      <c r="H21" s="400"/>
      <c r="I21" s="400"/>
      <c r="J21" s="400"/>
      <c r="K21" s="400"/>
      <c r="L21" s="400"/>
      <c r="M21" s="400"/>
      <c r="N21" s="408"/>
      <c r="O21" s="409"/>
      <c r="P21" s="402"/>
      <c r="Q21" s="168"/>
      <c r="R21" s="168"/>
      <c r="S21" s="168"/>
      <c r="T21" s="168"/>
      <c r="U21" s="168"/>
      <c r="V21" s="168"/>
      <c r="W21" s="168"/>
      <c r="X21" s="168"/>
      <c r="Y21" s="168"/>
      <c r="Z21" s="168"/>
      <c r="AA21" s="168"/>
      <c r="AB21" s="168"/>
      <c r="AC21" s="168"/>
      <c r="AD21" s="168"/>
      <c r="AE21" s="168"/>
      <c r="AF21" s="168"/>
      <c r="AG21" s="168"/>
      <c r="AH21" s="168"/>
      <c r="AI21" s="168"/>
      <c r="AJ21" s="168"/>
      <c r="AK21" s="168"/>
      <c r="AL21" s="168"/>
      <c r="AM21" s="168"/>
      <c r="AN21" s="168"/>
      <c r="AO21" s="168"/>
      <c r="AP21" s="168"/>
      <c r="AQ21" s="168"/>
      <c r="AR21" s="168"/>
      <c r="AS21" s="168"/>
      <c r="AT21" s="168"/>
      <c r="AU21" s="168"/>
      <c r="AV21" s="168"/>
      <c r="AW21" s="168"/>
      <c r="AX21" s="168"/>
      <c r="AY21" s="168"/>
      <c r="AZ21" s="168"/>
      <c r="BA21" s="168"/>
      <c r="BB21" s="168"/>
      <c r="BC21" s="168"/>
      <c r="BD21" s="168"/>
      <c r="BE21" s="168"/>
      <c r="BF21" s="168"/>
      <c r="BG21" s="168"/>
      <c r="BH21" s="168"/>
      <c r="BI21" s="168"/>
      <c r="BJ21" s="168"/>
      <c r="BK21" s="168"/>
      <c r="BL21" s="168"/>
      <c r="BM21" s="168"/>
      <c r="BN21" s="168"/>
      <c r="BO21" s="168"/>
      <c r="BP21" s="168"/>
      <c r="BQ21" s="168"/>
      <c r="BR21" s="168"/>
      <c r="BS21" s="168"/>
    </row>
    <row r="22" spans="1:71" s="169" customFormat="1" ht="16.5" customHeight="1">
      <c r="A22" s="171"/>
      <c r="B22" s="171"/>
      <c r="C22" s="172"/>
      <c r="D22" s="171"/>
      <c r="E22" s="170"/>
      <c r="F22" s="70"/>
      <c r="G22" s="70"/>
      <c r="H22" s="171" t="s">
        <v>205</v>
      </c>
      <c r="I22" s="171" t="s">
        <v>60</v>
      </c>
      <c r="J22" s="173">
        <v>1</v>
      </c>
      <c r="K22" s="171"/>
      <c r="L22" s="170">
        <v>0.5</v>
      </c>
      <c r="M22" s="70">
        <f>L22*J22*տ</f>
        <v>0.58250000000000002</v>
      </c>
      <c r="N22" s="170">
        <f>M22</f>
        <v>0.58250000000000002</v>
      </c>
      <c r="O22" s="408"/>
      <c r="P22" s="403"/>
      <c r="Q22" s="168"/>
      <c r="R22" s="168"/>
      <c r="S22" s="168"/>
      <c r="T22" s="168"/>
      <c r="U22" s="168"/>
      <c r="V22" s="168"/>
      <c r="W22" s="168"/>
      <c r="X22" s="168"/>
      <c r="Y22" s="168"/>
      <c r="Z22" s="168"/>
      <c r="AA22" s="168"/>
      <c r="AB22" s="168"/>
      <c r="AC22" s="168"/>
      <c r="AD22" s="168"/>
      <c r="AE22" s="168"/>
      <c r="AF22" s="168"/>
      <c r="AG22" s="168"/>
      <c r="AH22" s="168"/>
      <c r="AI22" s="168"/>
      <c r="AJ22" s="168"/>
      <c r="AK22" s="168"/>
      <c r="AL22" s="168"/>
      <c r="AM22" s="168"/>
      <c r="AN22" s="168"/>
      <c r="AO22" s="168"/>
      <c r="AP22" s="168"/>
      <c r="AQ22" s="168"/>
      <c r="AR22" s="168"/>
      <c r="AS22" s="168"/>
      <c r="AT22" s="168"/>
      <c r="AU22" s="168"/>
      <c r="AV22" s="168"/>
      <c r="AW22" s="168"/>
      <c r="AX22" s="168"/>
      <c r="AY22" s="168"/>
      <c r="AZ22" s="168"/>
      <c r="BA22" s="168"/>
      <c r="BB22" s="168"/>
      <c r="BC22" s="168"/>
      <c r="BD22" s="168"/>
      <c r="BE22" s="168"/>
      <c r="BF22" s="168"/>
      <c r="BG22" s="168"/>
      <c r="BH22" s="168"/>
      <c r="BI22" s="168"/>
      <c r="BJ22" s="168"/>
      <c r="BK22" s="168"/>
      <c r="BL22" s="168"/>
      <c r="BM22" s="168"/>
      <c r="BN22" s="168"/>
      <c r="BO22" s="168"/>
      <c r="BP22" s="168"/>
      <c r="BQ22" s="168"/>
      <c r="BR22" s="168"/>
      <c r="BS22" s="168"/>
    </row>
    <row r="23" spans="1:71" s="176" customFormat="1" ht="25.5" customHeight="1">
      <c r="A23" s="413">
        <v>5</v>
      </c>
      <c r="B23" s="342" t="s">
        <v>206</v>
      </c>
      <c r="C23" s="395" t="s">
        <v>207</v>
      </c>
      <c r="D23" s="342" t="s">
        <v>60</v>
      </c>
      <c r="E23" s="414">
        <v>12</v>
      </c>
      <c r="F23" s="160">
        <v>1.49</v>
      </c>
      <c r="G23" s="160">
        <f>0.86*լե</f>
        <v>0.90300000000000002</v>
      </c>
      <c r="H23" s="342" t="s">
        <v>2</v>
      </c>
      <c r="I23" s="342" t="s">
        <v>2</v>
      </c>
      <c r="J23" s="413" t="s">
        <v>2</v>
      </c>
      <c r="K23" s="413" t="s">
        <v>2</v>
      </c>
      <c r="L23" s="413" t="s">
        <v>2</v>
      </c>
      <c r="M23" s="413" t="s">
        <v>2</v>
      </c>
      <c r="N23" s="410">
        <f>F24+G24</f>
        <v>5.8381717000000002</v>
      </c>
      <c r="O23" s="411">
        <f>N23+N25</f>
        <v>40.788171700000007</v>
      </c>
      <c r="P23" s="415">
        <f>E23*O23</f>
        <v>489.45806040000008</v>
      </c>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c r="AT23" s="175"/>
      <c r="AU23" s="175"/>
      <c r="AV23" s="175"/>
      <c r="AW23" s="175"/>
      <c r="AX23" s="175"/>
      <c r="AY23" s="175"/>
      <c r="AZ23" s="175"/>
      <c r="BA23" s="175"/>
      <c r="BB23" s="175"/>
      <c r="BC23" s="175"/>
      <c r="BD23" s="175"/>
      <c r="BE23" s="175"/>
      <c r="BF23" s="175"/>
      <c r="BG23" s="175"/>
      <c r="BH23" s="175"/>
      <c r="BI23" s="175"/>
      <c r="BJ23" s="175"/>
      <c r="BK23" s="175"/>
      <c r="BL23" s="175"/>
      <c r="BM23" s="175"/>
      <c r="BN23" s="175"/>
      <c r="BO23" s="175"/>
      <c r="BP23" s="175"/>
      <c r="BQ23" s="175"/>
      <c r="BR23" s="175"/>
      <c r="BS23" s="175"/>
    </row>
    <row r="24" spans="1:71" s="176" customFormat="1" ht="25.5" customHeight="1">
      <c r="A24" s="413"/>
      <c r="B24" s="343"/>
      <c r="C24" s="396"/>
      <c r="D24" s="343"/>
      <c r="E24" s="414"/>
      <c r="F24" s="46">
        <f>F23*ա</f>
        <v>3.0521458000000004</v>
      </c>
      <c r="G24" s="46">
        <f>G23*մ</f>
        <v>2.7860259000000003</v>
      </c>
      <c r="H24" s="343"/>
      <c r="I24" s="343"/>
      <c r="J24" s="413"/>
      <c r="K24" s="413"/>
      <c r="L24" s="413"/>
      <c r="M24" s="413"/>
      <c r="N24" s="410"/>
      <c r="O24" s="412"/>
      <c r="P24" s="416"/>
      <c r="Q24" s="175"/>
      <c r="R24" s="175"/>
      <c r="S24" s="175"/>
      <c r="T24" s="175"/>
      <c r="U24" s="175"/>
      <c r="V24" s="175"/>
      <c r="W24" s="175"/>
      <c r="X24" s="175"/>
      <c r="Y24" s="175"/>
      <c r="Z24" s="175"/>
      <c r="AA24" s="175"/>
      <c r="AB24" s="175"/>
      <c r="AC24" s="175"/>
      <c r="AD24" s="175"/>
      <c r="AE24" s="175"/>
      <c r="AF24" s="175"/>
      <c r="AG24" s="175"/>
      <c r="AH24" s="175"/>
      <c r="AI24" s="175"/>
      <c r="AJ24" s="175"/>
      <c r="AK24" s="175"/>
      <c r="AL24" s="175"/>
      <c r="AM24" s="175"/>
      <c r="AN24" s="175"/>
      <c r="AO24" s="175"/>
      <c r="AP24" s="175"/>
      <c r="AQ24" s="175"/>
      <c r="AR24" s="175"/>
      <c r="AS24" s="175"/>
      <c r="AT24" s="175"/>
      <c r="AU24" s="175"/>
      <c r="AV24" s="175"/>
      <c r="AW24" s="175"/>
      <c r="AX24" s="175"/>
      <c r="AY24" s="175"/>
      <c r="AZ24" s="175"/>
      <c r="BA24" s="175"/>
      <c r="BB24" s="175"/>
      <c r="BC24" s="175"/>
      <c r="BD24" s="175"/>
      <c r="BE24" s="175"/>
      <c r="BF24" s="175"/>
      <c r="BG24" s="175"/>
      <c r="BH24" s="175"/>
      <c r="BI24" s="175"/>
      <c r="BJ24" s="175"/>
      <c r="BK24" s="175"/>
      <c r="BL24" s="175"/>
      <c r="BM24" s="175"/>
      <c r="BN24" s="175"/>
      <c r="BO24" s="175"/>
      <c r="BP24" s="175"/>
      <c r="BQ24" s="175"/>
      <c r="BR24" s="175"/>
      <c r="BS24" s="175"/>
    </row>
    <row r="25" spans="1:71" s="176" customFormat="1" ht="25.5" customHeight="1">
      <c r="A25" s="174"/>
      <c r="B25" s="174"/>
      <c r="C25" s="177"/>
      <c r="D25" s="174"/>
      <c r="E25" s="160"/>
      <c r="F25" s="160"/>
      <c r="G25" s="160"/>
      <c r="H25" s="174" t="s">
        <v>208</v>
      </c>
      <c r="I25" s="178" t="s">
        <v>60</v>
      </c>
      <c r="J25" s="179">
        <v>1</v>
      </c>
      <c r="K25" s="174"/>
      <c r="L25" s="179">
        <v>30</v>
      </c>
      <c r="M25" s="70">
        <f>L25*J25*տ</f>
        <v>34.950000000000003</v>
      </c>
      <c r="N25" s="160">
        <f>M25</f>
        <v>34.950000000000003</v>
      </c>
      <c r="O25" s="412"/>
      <c r="P25" s="416"/>
      <c r="Q25" s="175"/>
      <c r="R25" s="175"/>
      <c r="S25" s="175"/>
      <c r="T25" s="175"/>
      <c r="U25" s="175"/>
      <c r="V25" s="175"/>
      <c r="W25" s="175"/>
      <c r="X25" s="175"/>
      <c r="Y25" s="175"/>
      <c r="Z25" s="175"/>
      <c r="AA25" s="175"/>
      <c r="AB25" s="175"/>
      <c r="AC25" s="175"/>
      <c r="AD25" s="175"/>
      <c r="AE25" s="175"/>
      <c r="AF25" s="175"/>
      <c r="AG25" s="175"/>
      <c r="AH25" s="175"/>
      <c r="AI25" s="175"/>
      <c r="AJ25" s="175"/>
      <c r="AK25" s="175"/>
      <c r="AL25" s="175"/>
      <c r="AM25" s="175"/>
      <c r="AN25" s="175"/>
      <c r="AO25" s="175"/>
      <c r="AP25" s="175"/>
      <c r="AQ25" s="175"/>
      <c r="AR25" s="175"/>
      <c r="AS25" s="175"/>
      <c r="AT25" s="175"/>
      <c r="AU25" s="175"/>
      <c r="AV25" s="175"/>
      <c r="AW25" s="175"/>
      <c r="AX25" s="175"/>
      <c r="AY25" s="175"/>
      <c r="AZ25" s="175"/>
      <c r="BA25" s="175"/>
      <c r="BB25" s="175"/>
      <c r="BC25" s="175"/>
      <c r="BD25" s="175"/>
      <c r="BE25" s="175"/>
      <c r="BF25" s="175"/>
      <c r="BG25" s="175"/>
      <c r="BH25" s="175"/>
      <c r="BI25" s="175"/>
      <c r="BJ25" s="175"/>
      <c r="BK25" s="175"/>
      <c r="BL25" s="175"/>
      <c r="BM25" s="175"/>
      <c r="BN25" s="175"/>
      <c r="BO25" s="175"/>
      <c r="BP25" s="175"/>
      <c r="BQ25" s="175"/>
      <c r="BR25" s="175"/>
      <c r="BS25" s="175"/>
    </row>
    <row r="26" spans="1:71" s="169" customFormat="1" ht="25.5" customHeight="1">
      <c r="A26" s="399">
        <v>6</v>
      </c>
      <c r="B26" s="399" t="s">
        <v>201</v>
      </c>
      <c r="C26" s="404" t="s">
        <v>209</v>
      </c>
      <c r="D26" s="406" t="s">
        <v>60</v>
      </c>
      <c r="E26" s="397">
        <f>14+14</f>
        <v>28</v>
      </c>
      <c r="F26" s="70">
        <v>0.11</v>
      </c>
      <c r="G26" s="70">
        <f>0.01*լե</f>
        <v>1.0500000000000001E-2</v>
      </c>
      <c r="H26" s="399" t="s">
        <v>2</v>
      </c>
      <c r="I26" s="399" t="s">
        <v>2</v>
      </c>
      <c r="J26" s="399" t="s">
        <v>2</v>
      </c>
      <c r="K26" s="399" t="s">
        <v>2</v>
      </c>
      <c r="L26" s="399" t="s">
        <v>2</v>
      </c>
      <c r="M26" s="399" t="s">
        <v>2</v>
      </c>
      <c r="N26" s="407">
        <f>F27+G27</f>
        <v>0.25772185000000003</v>
      </c>
      <c r="O26" s="407">
        <f>N26+N28</f>
        <v>1.1897218500000002</v>
      </c>
      <c r="P26" s="401">
        <f>E26*O26</f>
        <v>33.312211800000007</v>
      </c>
      <c r="Q26" s="168"/>
      <c r="R26" s="168"/>
      <c r="S26" s="168"/>
      <c r="T26" s="168"/>
      <c r="U26" s="168"/>
      <c r="V26" s="168"/>
      <c r="W26" s="168"/>
      <c r="X26" s="168"/>
      <c r="Y26" s="168"/>
      <c r="Z26" s="168"/>
      <c r="AA26" s="168"/>
      <c r="AB26" s="168"/>
      <c r="AC26" s="168"/>
      <c r="AD26" s="168"/>
      <c r="AE26" s="168"/>
      <c r="AF26" s="168"/>
      <c r="AG26" s="168"/>
      <c r="AH26" s="168"/>
      <c r="AI26" s="168"/>
      <c r="AJ26" s="168"/>
      <c r="AK26" s="168"/>
      <c r="AL26" s="168"/>
      <c r="AM26" s="168"/>
      <c r="AN26" s="168"/>
      <c r="AO26" s="168"/>
      <c r="AP26" s="168"/>
      <c r="AQ26" s="168"/>
      <c r="AR26" s="168"/>
      <c r="AS26" s="168"/>
      <c r="AT26" s="168"/>
      <c r="AU26" s="168"/>
      <c r="AV26" s="168"/>
      <c r="AW26" s="168"/>
      <c r="AX26" s="168"/>
      <c r="AY26" s="168"/>
      <c r="AZ26" s="168"/>
      <c r="BA26" s="168"/>
      <c r="BB26" s="168"/>
      <c r="BC26" s="168"/>
      <c r="BD26" s="168"/>
      <c r="BE26" s="168"/>
      <c r="BF26" s="168"/>
      <c r="BG26" s="168"/>
      <c r="BH26" s="168"/>
      <c r="BI26" s="168"/>
      <c r="BJ26" s="168"/>
      <c r="BK26" s="168"/>
      <c r="BL26" s="168"/>
      <c r="BM26" s="168"/>
      <c r="BN26" s="168"/>
      <c r="BO26" s="168"/>
      <c r="BP26" s="168"/>
      <c r="BQ26" s="168"/>
      <c r="BR26" s="168"/>
      <c r="BS26" s="168"/>
    </row>
    <row r="27" spans="1:71" s="169" customFormat="1" ht="25.5" customHeight="1">
      <c r="A27" s="400"/>
      <c r="B27" s="400"/>
      <c r="C27" s="405"/>
      <c r="D27" s="406"/>
      <c r="E27" s="398"/>
      <c r="F27" s="46">
        <f>F26*ա</f>
        <v>0.2253262</v>
      </c>
      <c r="G27" s="46">
        <f>G26*մ</f>
        <v>3.2395650000000005E-2</v>
      </c>
      <c r="H27" s="400"/>
      <c r="I27" s="400"/>
      <c r="J27" s="400"/>
      <c r="K27" s="400"/>
      <c r="L27" s="400"/>
      <c r="M27" s="400"/>
      <c r="N27" s="408"/>
      <c r="O27" s="409"/>
      <c r="P27" s="402"/>
      <c r="Q27" s="168"/>
      <c r="R27" s="168"/>
      <c r="S27" s="168"/>
      <c r="T27" s="168"/>
      <c r="U27" s="168"/>
      <c r="V27" s="168"/>
      <c r="W27" s="168"/>
      <c r="X27" s="168"/>
      <c r="Y27" s="168"/>
      <c r="Z27" s="168"/>
      <c r="AA27" s="168"/>
      <c r="AB27" s="168"/>
      <c r="AC27" s="168"/>
      <c r="AD27" s="168"/>
      <c r="AE27" s="168"/>
      <c r="AF27" s="168"/>
      <c r="AG27" s="168"/>
      <c r="AH27" s="168"/>
      <c r="AI27" s="168"/>
      <c r="AJ27" s="168"/>
      <c r="AK27" s="168"/>
      <c r="AL27" s="168"/>
      <c r="AM27" s="168"/>
      <c r="AN27" s="168"/>
      <c r="AO27" s="168"/>
      <c r="AP27" s="168"/>
      <c r="AQ27" s="168"/>
      <c r="AR27" s="168"/>
      <c r="AS27" s="168"/>
      <c r="AT27" s="168"/>
      <c r="AU27" s="168"/>
      <c r="AV27" s="168"/>
      <c r="AW27" s="168"/>
      <c r="AX27" s="168"/>
      <c r="AY27" s="168"/>
      <c r="AZ27" s="168"/>
      <c r="BA27" s="168"/>
      <c r="BB27" s="168"/>
      <c r="BC27" s="168"/>
      <c r="BD27" s="168"/>
      <c r="BE27" s="168"/>
      <c r="BF27" s="168"/>
      <c r="BG27" s="168"/>
      <c r="BH27" s="168"/>
      <c r="BI27" s="168"/>
      <c r="BJ27" s="168"/>
      <c r="BK27" s="168"/>
      <c r="BL27" s="168"/>
      <c r="BM27" s="168"/>
      <c r="BN27" s="168"/>
      <c r="BO27" s="168"/>
      <c r="BP27" s="168"/>
      <c r="BQ27" s="168"/>
      <c r="BR27" s="168"/>
      <c r="BS27" s="168"/>
    </row>
    <row r="28" spans="1:71" s="169" customFormat="1" ht="16.5" customHeight="1">
      <c r="A28" s="171"/>
      <c r="B28" s="171"/>
      <c r="C28" s="172"/>
      <c r="D28" s="171"/>
      <c r="E28" s="170"/>
      <c r="F28" s="70"/>
      <c r="G28" s="70"/>
      <c r="H28" s="171" t="s">
        <v>210</v>
      </c>
      <c r="I28" s="171" t="s">
        <v>60</v>
      </c>
      <c r="J28" s="173">
        <v>1</v>
      </c>
      <c r="K28" s="171"/>
      <c r="L28" s="170">
        <v>0.8</v>
      </c>
      <c r="M28" s="70">
        <f>L28*J28*տ</f>
        <v>0.93200000000000005</v>
      </c>
      <c r="N28" s="170">
        <f>M28</f>
        <v>0.93200000000000005</v>
      </c>
      <c r="O28" s="408"/>
      <c r="P28" s="403"/>
      <c r="Q28" s="168"/>
      <c r="R28" s="168"/>
      <c r="S28" s="168"/>
      <c r="T28" s="168"/>
      <c r="U28" s="168"/>
      <c r="V28" s="168"/>
      <c r="W28" s="168"/>
      <c r="X28" s="168"/>
      <c r="Y28" s="168"/>
      <c r="Z28" s="168"/>
      <c r="AA28" s="168"/>
      <c r="AB28" s="168"/>
      <c r="AC28" s="168"/>
      <c r="AD28" s="168"/>
      <c r="AE28" s="168"/>
      <c r="AF28" s="168"/>
      <c r="AG28" s="168"/>
      <c r="AH28" s="168"/>
      <c r="AI28" s="168"/>
      <c r="AJ28" s="168"/>
      <c r="AK28" s="168"/>
      <c r="AL28" s="168"/>
      <c r="AM28" s="168"/>
      <c r="AN28" s="168"/>
      <c r="AO28" s="168"/>
      <c r="AP28" s="168"/>
      <c r="AQ28" s="168"/>
      <c r="AR28" s="168"/>
      <c r="AS28" s="168"/>
      <c r="AT28" s="168"/>
      <c r="AU28" s="168"/>
      <c r="AV28" s="168"/>
      <c r="AW28" s="168"/>
      <c r="AX28" s="168"/>
      <c r="AY28" s="168"/>
      <c r="AZ28" s="168"/>
      <c r="BA28" s="168"/>
      <c r="BB28" s="168"/>
      <c r="BC28" s="168"/>
      <c r="BD28" s="168"/>
      <c r="BE28" s="168"/>
      <c r="BF28" s="168"/>
      <c r="BG28" s="168"/>
      <c r="BH28" s="168"/>
      <c r="BI28" s="168"/>
      <c r="BJ28" s="168"/>
      <c r="BK28" s="168"/>
      <c r="BL28" s="168"/>
      <c r="BM28" s="168"/>
      <c r="BN28" s="168"/>
      <c r="BO28" s="168"/>
      <c r="BP28" s="168"/>
      <c r="BQ28" s="168"/>
      <c r="BR28" s="168"/>
      <c r="BS28" s="168"/>
    </row>
    <row r="29" spans="1:71" s="69" customFormat="1" ht="26.25" customHeight="1">
      <c r="A29" s="297">
        <v>7</v>
      </c>
      <c r="B29" s="295" t="s">
        <v>211</v>
      </c>
      <c r="C29" s="303" t="s">
        <v>244</v>
      </c>
      <c r="D29" s="295" t="s">
        <v>54</v>
      </c>
      <c r="E29" s="305">
        <v>400</v>
      </c>
      <c r="F29" s="70">
        <v>6.2E-2</v>
      </c>
      <c r="G29" s="161">
        <f>0.0027*լե</f>
        <v>2.8350000000000003E-3</v>
      </c>
      <c r="H29" s="295" t="s">
        <v>2</v>
      </c>
      <c r="I29" s="295" t="s">
        <v>2</v>
      </c>
      <c r="J29" s="297" t="s">
        <v>2</v>
      </c>
      <c r="K29" s="297" t="s">
        <v>2</v>
      </c>
      <c r="L29" s="297" t="s">
        <v>2</v>
      </c>
      <c r="M29" s="297" t="s">
        <v>2</v>
      </c>
      <c r="N29" s="298">
        <f>F30+G30</f>
        <v>0.13574886550000001</v>
      </c>
      <c r="O29" s="298">
        <f>N29+N31</f>
        <v>1.3007488655000001</v>
      </c>
      <c r="P29" s="298">
        <f>E29*O29</f>
        <v>520.29954620000001</v>
      </c>
    </row>
    <row r="30" spans="1:71" s="69" customFormat="1" ht="26.25" customHeight="1">
      <c r="A30" s="297"/>
      <c r="B30" s="296"/>
      <c r="C30" s="304"/>
      <c r="D30" s="296"/>
      <c r="E30" s="306"/>
      <c r="F30" s="46">
        <f>F29*ա</f>
        <v>0.12700204000000001</v>
      </c>
      <c r="G30" s="46">
        <f>G29*մ</f>
        <v>8.7468255000000012E-3</v>
      </c>
      <c r="H30" s="296"/>
      <c r="I30" s="296"/>
      <c r="J30" s="297"/>
      <c r="K30" s="297"/>
      <c r="L30" s="297"/>
      <c r="M30" s="297"/>
      <c r="N30" s="299"/>
      <c r="O30" s="300"/>
      <c r="P30" s="300"/>
    </row>
    <row r="31" spans="1:71" s="69" customFormat="1" ht="16.5" customHeight="1">
      <c r="A31" s="180"/>
      <c r="B31" s="180"/>
      <c r="C31" s="181"/>
      <c r="D31" s="180"/>
      <c r="E31" s="182"/>
      <c r="F31" s="95"/>
      <c r="G31" s="95"/>
      <c r="H31" s="180" t="s">
        <v>212</v>
      </c>
      <c r="I31" s="180" t="s">
        <v>54</v>
      </c>
      <c r="J31" s="157">
        <v>1</v>
      </c>
      <c r="K31" s="180"/>
      <c r="L31" s="183">
        <v>1</v>
      </c>
      <c r="M31" s="70">
        <f>L31*J31*տ</f>
        <v>1.165</v>
      </c>
      <c r="N31" s="95">
        <f>M31</f>
        <v>1.165</v>
      </c>
      <c r="O31" s="299"/>
      <c r="P31" s="299"/>
    </row>
    <row r="32" spans="1:71" s="69" customFormat="1" ht="31.5" customHeight="1">
      <c r="A32" s="297">
        <v>8</v>
      </c>
      <c r="B32" s="295" t="s">
        <v>211</v>
      </c>
      <c r="C32" s="303" t="s">
        <v>213</v>
      </c>
      <c r="D32" s="295" t="s">
        <v>54</v>
      </c>
      <c r="E32" s="305">
        <v>24</v>
      </c>
      <c r="F32" s="70">
        <v>6.2E-2</v>
      </c>
      <c r="G32" s="161">
        <f>0.0027*լե</f>
        <v>2.8350000000000003E-3</v>
      </c>
      <c r="H32" s="295" t="s">
        <v>2</v>
      </c>
      <c r="I32" s="295" t="s">
        <v>2</v>
      </c>
      <c r="J32" s="297" t="s">
        <v>2</v>
      </c>
      <c r="K32" s="297" t="s">
        <v>2</v>
      </c>
      <c r="L32" s="297" t="s">
        <v>2</v>
      </c>
      <c r="M32" s="297" t="s">
        <v>2</v>
      </c>
      <c r="N32" s="298">
        <f>F33+G33</f>
        <v>0.13574886550000001</v>
      </c>
      <c r="O32" s="298">
        <f>N32+N34</f>
        <v>0.31748886549999999</v>
      </c>
      <c r="P32" s="298">
        <f>E32*O32</f>
        <v>7.6197327719999999</v>
      </c>
    </row>
    <row r="33" spans="1:16" s="69" customFormat="1" ht="31.5" customHeight="1">
      <c r="A33" s="297"/>
      <c r="B33" s="296"/>
      <c r="C33" s="304"/>
      <c r="D33" s="296"/>
      <c r="E33" s="306"/>
      <c r="F33" s="46">
        <f>F32*ա</f>
        <v>0.12700204000000001</v>
      </c>
      <c r="G33" s="46">
        <f>G32*մ</f>
        <v>8.7468255000000012E-3</v>
      </c>
      <c r="H33" s="296"/>
      <c r="I33" s="296"/>
      <c r="J33" s="297"/>
      <c r="K33" s="297"/>
      <c r="L33" s="297"/>
      <c r="M33" s="297"/>
      <c r="N33" s="299"/>
      <c r="O33" s="300"/>
      <c r="P33" s="300"/>
    </row>
    <row r="34" spans="1:16" s="69" customFormat="1" ht="16.5" customHeight="1">
      <c r="A34" s="180"/>
      <c r="B34" s="180"/>
      <c r="C34" s="181"/>
      <c r="D34" s="180"/>
      <c r="E34" s="182"/>
      <c r="F34" s="95"/>
      <c r="G34" s="95"/>
      <c r="H34" s="180" t="s">
        <v>212</v>
      </c>
      <c r="I34" s="180" t="s">
        <v>54</v>
      </c>
      <c r="J34" s="157">
        <v>1</v>
      </c>
      <c r="K34" s="180"/>
      <c r="L34" s="183">
        <v>0.156</v>
      </c>
      <c r="M34" s="70">
        <f>L34*J34*տ</f>
        <v>0.18174000000000001</v>
      </c>
      <c r="N34" s="95">
        <f>M34</f>
        <v>0.18174000000000001</v>
      </c>
      <c r="O34" s="299"/>
      <c r="P34" s="299"/>
    </row>
    <row r="35" spans="1:16" s="185" customFormat="1" ht="23.25" customHeight="1">
      <c r="A35" s="417">
        <v>9</v>
      </c>
      <c r="B35" s="422" t="s">
        <v>214</v>
      </c>
      <c r="C35" s="395" t="s">
        <v>215</v>
      </c>
      <c r="D35" s="417" t="s">
        <v>54</v>
      </c>
      <c r="E35" s="423">
        <v>24</v>
      </c>
      <c r="F35" s="135">
        <f>6.36/100</f>
        <v>6.3600000000000004E-2</v>
      </c>
      <c r="G35" s="135">
        <f>0.11/100*լե</f>
        <v>1.1550000000000002E-3</v>
      </c>
      <c r="H35" s="417" t="s">
        <v>2</v>
      </c>
      <c r="I35" s="417" t="s">
        <v>2</v>
      </c>
      <c r="J35" s="417" t="s">
        <v>2</v>
      </c>
      <c r="K35" s="417" t="s">
        <v>2</v>
      </c>
      <c r="L35" s="417" t="s">
        <v>2</v>
      </c>
      <c r="M35" s="417" t="s">
        <v>2</v>
      </c>
      <c r="N35" s="418">
        <f>F36+G36</f>
        <v>0.13384303350000001</v>
      </c>
      <c r="O35" s="420">
        <f>N35+N37</f>
        <v>0.48683803349999999</v>
      </c>
      <c r="P35" s="420">
        <f>E35*O35</f>
        <v>11.684112804</v>
      </c>
    </row>
    <row r="36" spans="1:16" s="185" customFormat="1" ht="23.25" customHeight="1">
      <c r="A36" s="417"/>
      <c r="B36" s="422"/>
      <c r="C36" s="396"/>
      <c r="D36" s="417"/>
      <c r="E36" s="423"/>
      <c r="F36" s="46">
        <f>F35*ա</f>
        <v>0.13027951200000001</v>
      </c>
      <c r="G36" s="46">
        <f>G35*մ</f>
        <v>3.5635215000000007E-3</v>
      </c>
      <c r="H36" s="417"/>
      <c r="I36" s="417"/>
      <c r="J36" s="417"/>
      <c r="K36" s="417"/>
      <c r="L36" s="417"/>
      <c r="M36" s="417"/>
      <c r="N36" s="419"/>
      <c r="O36" s="421"/>
      <c r="P36" s="421"/>
    </row>
    <row r="37" spans="1:16" s="185" customFormat="1" ht="23.25" customHeight="1">
      <c r="A37" s="186"/>
      <c r="B37" s="186"/>
      <c r="C37" s="187"/>
      <c r="D37" s="186"/>
      <c r="E37" s="186"/>
      <c r="F37" s="186"/>
      <c r="G37" s="186"/>
      <c r="H37" s="165" t="s">
        <v>139</v>
      </c>
      <c r="I37" s="165" t="s">
        <v>54</v>
      </c>
      <c r="J37" s="188">
        <v>1.01</v>
      </c>
      <c r="K37" s="189"/>
      <c r="L37" s="188">
        <v>0.3</v>
      </c>
      <c r="M37" s="70">
        <f>L37*J37*տ</f>
        <v>0.352995</v>
      </c>
      <c r="N37" s="184">
        <f>M37</f>
        <v>0.352995</v>
      </c>
      <c r="O37" s="421"/>
      <c r="P37" s="421"/>
    </row>
    <row r="38" spans="1:16" s="69" customFormat="1" ht="25.5" customHeight="1">
      <c r="A38" s="297">
        <v>10</v>
      </c>
      <c r="B38" s="295" t="s">
        <v>216</v>
      </c>
      <c r="C38" s="303" t="s">
        <v>217</v>
      </c>
      <c r="D38" s="295" t="s">
        <v>74</v>
      </c>
      <c r="E38" s="314">
        <f>0.225*11</f>
        <v>2.4750000000000001</v>
      </c>
      <c r="F38" s="68">
        <f>13.3/1000</f>
        <v>1.3300000000000001E-2</v>
      </c>
      <c r="G38" s="68">
        <f>0.28429*լե</f>
        <v>0.29850450000000001</v>
      </c>
      <c r="H38" s="295" t="s">
        <v>2</v>
      </c>
      <c r="I38" s="295" t="s">
        <v>2</v>
      </c>
      <c r="J38" s="297" t="s">
        <v>2</v>
      </c>
      <c r="K38" s="297" t="s">
        <v>2</v>
      </c>
      <c r="L38" s="297" t="s">
        <v>2</v>
      </c>
      <c r="M38" s="297" t="s">
        <v>2</v>
      </c>
      <c r="N38" s="298">
        <f>F39+G39</f>
        <v>0.94821991985000009</v>
      </c>
      <c r="O38" s="298">
        <f>N38</f>
        <v>0.94821991985000009</v>
      </c>
      <c r="P38" s="301">
        <f>E38*O38</f>
        <v>2.3468443016287504</v>
      </c>
    </row>
    <row r="39" spans="1:16" s="69" customFormat="1" ht="25.5" customHeight="1">
      <c r="A39" s="297"/>
      <c r="B39" s="296"/>
      <c r="C39" s="304"/>
      <c r="D39" s="296"/>
      <c r="E39" s="315"/>
      <c r="F39" s="46">
        <f>F38*ա</f>
        <v>2.7243986000000005E-2</v>
      </c>
      <c r="G39" s="46">
        <f>G38*մ</f>
        <v>0.92097593385000009</v>
      </c>
      <c r="H39" s="296"/>
      <c r="I39" s="296"/>
      <c r="J39" s="297"/>
      <c r="K39" s="297"/>
      <c r="L39" s="297"/>
      <c r="M39" s="297"/>
      <c r="N39" s="299"/>
      <c r="O39" s="300"/>
      <c r="P39" s="302"/>
    </row>
    <row r="40" spans="1:16" s="69" customFormat="1" ht="24" customHeight="1">
      <c r="A40" s="297">
        <v>11</v>
      </c>
      <c r="B40" s="295" t="s">
        <v>129</v>
      </c>
      <c r="C40" s="303" t="s">
        <v>234</v>
      </c>
      <c r="D40" s="295" t="s">
        <v>74</v>
      </c>
      <c r="E40" s="314">
        <f>0.225*11</f>
        <v>2.4750000000000001</v>
      </c>
      <c r="F40" s="68">
        <v>0.41499999999999998</v>
      </c>
      <c r="G40" s="68">
        <v>0</v>
      </c>
      <c r="H40" s="295" t="s">
        <v>2</v>
      </c>
      <c r="I40" s="295" t="s">
        <v>2</v>
      </c>
      <c r="J40" s="297" t="s">
        <v>2</v>
      </c>
      <c r="K40" s="297" t="s">
        <v>2</v>
      </c>
      <c r="L40" s="297" t="s">
        <v>2</v>
      </c>
      <c r="M40" s="297" t="s">
        <v>2</v>
      </c>
      <c r="N40" s="298">
        <f>F41+G41</f>
        <v>0.85009429999999997</v>
      </c>
      <c r="O40" s="298">
        <f>N40</f>
        <v>0.85009429999999997</v>
      </c>
      <c r="P40" s="301">
        <f>E40*O40</f>
        <v>2.1039833925</v>
      </c>
    </row>
    <row r="41" spans="1:16" s="69" customFormat="1" ht="24" customHeight="1">
      <c r="A41" s="297"/>
      <c r="B41" s="296"/>
      <c r="C41" s="304"/>
      <c r="D41" s="296"/>
      <c r="E41" s="315"/>
      <c r="F41" s="46">
        <f>F40*ա</f>
        <v>0.85009429999999997</v>
      </c>
      <c r="G41" s="46">
        <f>G40*մ</f>
        <v>0</v>
      </c>
      <c r="H41" s="296"/>
      <c r="I41" s="296"/>
      <c r="J41" s="297"/>
      <c r="K41" s="297"/>
      <c r="L41" s="297"/>
      <c r="M41" s="297"/>
      <c r="N41" s="299"/>
      <c r="O41" s="300"/>
      <c r="P41" s="302"/>
    </row>
    <row r="42" spans="1:16" s="193" customFormat="1" ht="24" customHeight="1">
      <c r="A42" s="424">
        <v>12</v>
      </c>
      <c r="B42" s="426" t="s">
        <v>218</v>
      </c>
      <c r="C42" s="427" t="s">
        <v>219</v>
      </c>
      <c r="D42" s="339" t="s">
        <v>74</v>
      </c>
      <c r="E42" s="411">
        <f>0.225*11</f>
        <v>2.4750000000000001</v>
      </c>
      <c r="F42" s="191">
        <v>1.5</v>
      </c>
      <c r="G42" s="191">
        <f>0.7*լե</f>
        <v>0.73499999999999999</v>
      </c>
      <c r="H42" s="429" t="s">
        <v>2</v>
      </c>
      <c r="I42" s="429" t="s">
        <v>2</v>
      </c>
      <c r="J42" s="429" t="s">
        <v>2</v>
      </c>
      <c r="K42" s="429" t="s">
        <v>2</v>
      </c>
      <c r="L42" s="430" t="s">
        <v>2</v>
      </c>
      <c r="M42" s="429" t="s">
        <v>2</v>
      </c>
      <c r="N42" s="430">
        <f>F43+G43</f>
        <v>5.3403255000000005</v>
      </c>
      <c r="O42" s="430">
        <f>SUM(N42:N46)</f>
        <v>44.977790724500004</v>
      </c>
      <c r="P42" s="431">
        <f>E42*O42</f>
        <v>111.32003204313752</v>
      </c>
    </row>
    <row r="43" spans="1:16" s="193" customFormat="1" ht="24" customHeight="1">
      <c r="A43" s="425"/>
      <c r="B43" s="426"/>
      <c r="C43" s="427"/>
      <c r="D43" s="339"/>
      <c r="E43" s="428"/>
      <c r="F43" s="46">
        <f>F42*ա</f>
        <v>3.0726300000000002</v>
      </c>
      <c r="G43" s="46">
        <f>G42*մ</f>
        <v>2.2676954999999999</v>
      </c>
      <c r="H43" s="429"/>
      <c r="I43" s="429"/>
      <c r="J43" s="429"/>
      <c r="K43" s="429"/>
      <c r="L43" s="430"/>
      <c r="M43" s="429"/>
      <c r="N43" s="430"/>
      <c r="O43" s="430"/>
      <c r="P43" s="431"/>
    </row>
    <row r="44" spans="1:16" s="193" customFormat="1" ht="17.25" customHeight="1">
      <c r="A44" s="192"/>
      <c r="B44" s="192"/>
      <c r="C44" s="190"/>
      <c r="D44" s="192"/>
      <c r="E44" s="191"/>
      <c r="F44" s="194"/>
      <c r="G44" s="194"/>
      <c r="H44" s="192" t="s">
        <v>164</v>
      </c>
      <c r="I44" s="192" t="s">
        <v>74</v>
      </c>
      <c r="J44" s="195">
        <v>1.02</v>
      </c>
      <c r="K44" s="192"/>
      <c r="L44" s="191">
        <v>29.306000000000001</v>
      </c>
      <c r="M44" s="70">
        <f>L44*J44*տ</f>
        <v>34.824319800000005</v>
      </c>
      <c r="N44" s="432">
        <f>+M44+M45+M46</f>
        <v>39.637465224500005</v>
      </c>
      <c r="O44" s="430"/>
      <c r="P44" s="431"/>
    </row>
    <row r="45" spans="1:16" s="193" customFormat="1" ht="17.25" customHeight="1">
      <c r="A45" s="192"/>
      <c r="B45" s="192"/>
      <c r="C45" s="190"/>
      <c r="D45" s="192"/>
      <c r="E45" s="191"/>
      <c r="F45" s="194"/>
      <c r="G45" s="194"/>
      <c r="H45" s="192" t="s">
        <v>220</v>
      </c>
      <c r="I45" s="192" t="s">
        <v>85</v>
      </c>
      <c r="J45" s="195">
        <v>0.85</v>
      </c>
      <c r="K45" s="192"/>
      <c r="L45" s="191">
        <v>3.5</v>
      </c>
      <c r="M45" s="70">
        <f>L45*J45*տ</f>
        <v>3.465875</v>
      </c>
      <c r="N45" s="433"/>
      <c r="O45" s="430"/>
      <c r="P45" s="431"/>
    </row>
    <row r="46" spans="1:16" s="193" customFormat="1" ht="17.25" customHeight="1">
      <c r="A46" s="192"/>
      <c r="B46" s="192"/>
      <c r="C46" s="190"/>
      <c r="D46" s="192"/>
      <c r="E46" s="191"/>
      <c r="F46" s="194"/>
      <c r="G46" s="194"/>
      <c r="H46" s="192" t="s">
        <v>221</v>
      </c>
      <c r="I46" s="192" t="s">
        <v>74</v>
      </c>
      <c r="J46" s="195">
        <f>0.91/100</f>
        <v>9.1000000000000004E-3</v>
      </c>
      <c r="K46" s="192"/>
      <c r="L46" s="196">
        <v>127.083</v>
      </c>
      <c r="M46" s="70">
        <f>L46*J46*տ</f>
        <v>1.3472704245</v>
      </c>
      <c r="N46" s="434"/>
      <c r="O46" s="430"/>
      <c r="P46" s="431"/>
    </row>
    <row r="47" spans="1:16" s="199" customFormat="1" ht="19.5" customHeight="1">
      <c r="A47" s="439">
        <v>13</v>
      </c>
      <c r="B47" s="440" t="s">
        <v>62</v>
      </c>
      <c r="C47" s="441" t="s">
        <v>222</v>
      </c>
      <c r="D47" s="435" t="s">
        <v>74</v>
      </c>
      <c r="E47" s="437">
        <f>0.0225*11</f>
        <v>0.2475</v>
      </c>
      <c r="F47" s="197">
        <v>0.89</v>
      </c>
      <c r="G47" s="198">
        <v>0</v>
      </c>
      <c r="H47" s="435" t="s">
        <v>2</v>
      </c>
      <c r="I47" s="435" t="s">
        <v>2</v>
      </c>
      <c r="J47" s="437" t="s">
        <v>2</v>
      </c>
      <c r="K47" s="435" t="s">
        <v>2</v>
      </c>
      <c r="L47" s="435" t="s">
        <v>2</v>
      </c>
      <c r="M47" s="435" t="s">
        <v>2</v>
      </c>
      <c r="N47" s="437">
        <f>F48+G48</f>
        <v>1.8230938000000001</v>
      </c>
      <c r="O47" s="437">
        <f>N47+N49</f>
        <v>4.3860938000000003</v>
      </c>
      <c r="P47" s="437">
        <f>E47*O47</f>
        <v>1.0855582155000001</v>
      </c>
    </row>
    <row r="48" spans="1:16" s="199" customFormat="1" ht="19.5" customHeight="1">
      <c r="A48" s="439"/>
      <c r="B48" s="440"/>
      <c r="C48" s="442"/>
      <c r="D48" s="436"/>
      <c r="E48" s="438"/>
      <c r="F48" s="46">
        <f>F47*ա</f>
        <v>1.8230938000000001</v>
      </c>
      <c r="G48" s="46">
        <f>G47*մ</f>
        <v>0</v>
      </c>
      <c r="H48" s="436"/>
      <c r="I48" s="436"/>
      <c r="J48" s="438"/>
      <c r="K48" s="436"/>
      <c r="L48" s="436"/>
      <c r="M48" s="436"/>
      <c r="N48" s="438"/>
      <c r="O48" s="443"/>
      <c r="P48" s="443"/>
    </row>
    <row r="49" spans="1:70" s="199" customFormat="1" ht="20.25" customHeight="1">
      <c r="A49" s="201"/>
      <c r="B49" s="202"/>
      <c r="C49" s="203"/>
      <c r="D49" s="201"/>
      <c r="E49" s="200"/>
      <c r="F49" s="197"/>
      <c r="G49" s="197"/>
      <c r="H49" s="201" t="s">
        <v>223</v>
      </c>
      <c r="I49" s="204" t="s">
        <v>74</v>
      </c>
      <c r="J49" s="205">
        <v>1.1000000000000001</v>
      </c>
      <c r="K49" s="201"/>
      <c r="L49" s="206">
        <v>2</v>
      </c>
      <c r="M49" s="70">
        <f>L49*J49*տ</f>
        <v>2.5630000000000002</v>
      </c>
      <c r="N49" s="197">
        <f>M49</f>
        <v>2.5630000000000002</v>
      </c>
      <c r="O49" s="438"/>
      <c r="P49" s="438"/>
    </row>
    <row r="50" spans="1:70" s="169" customFormat="1" ht="24" customHeight="1">
      <c r="A50" s="399">
        <v>14</v>
      </c>
      <c r="B50" s="399" t="s">
        <v>224</v>
      </c>
      <c r="C50" s="404" t="s">
        <v>225</v>
      </c>
      <c r="D50" s="406" t="s">
        <v>54</v>
      </c>
      <c r="E50" s="444">
        <f>3*11</f>
        <v>33</v>
      </c>
      <c r="F50" s="161">
        <v>6.8000000000000005E-2</v>
      </c>
      <c r="G50" s="161">
        <f>0.009*լե</f>
        <v>9.4500000000000001E-3</v>
      </c>
      <c r="H50" s="399" t="s">
        <v>2</v>
      </c>
      <c r="I50" s="399" t="s">
        <v>2</v>
      </c>
      <c r="J50" s="399" t="s">
        <v>2</v>
      </c>
      <c r="K50" s="399" t="s">
        <v>2</v>
      </c>
      <c r="L50" s="399" t="s">
        <v>2</v>
      </c>
      <c r="M50" s="399" t="s">
        <v>2</v>
      </c>
      <c r="N50" s="407">
        <f>F51+G51</f>
        <v>0.16844864500000001</v>
      </c>
      <c r="O50" s="407">
        <f>N50+N52</f>
        <v>3.5399586450000005</v>
      </c>
      <c r="P50" s="401">
        <f>E50*O50</f>
        <v>116.81863528500001</v>
      </c>
      <c r="Q50" s="168"/>
      <c r="R50" s="168"/>
      <c r="S50" s="168"/>
      <c r="T50" s="168"/>
      <c r="U50" s="168"/>
      <c r="V50" s="168"/>
      <c r="W50" s="168"/>
      <c r="X50" s="168"/>
      <c r="Y50" s="168"/>
      <c r="Z50" s="168"/>
      <c r="AA50" s="168"/>
      <c r="AB50" s="168"/>
      <c r="AC50" s="168"/>
      <c r="AD50" s="168"/>
      <c r="AE50" s="168"/>
      <c r="AF50" s="168"/>
      <c r="AG50" s="168"/>
      <c r="AH50" s="168"/>
      <c r="AI50" s="168"/>
      <c r="AJ50" s="168"/>
      <c r="AK50" s="168"/>
      <c r="AL50" s="168"/>
      <c r="AM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68"/>
      <c r="BL50" s="168"/>
      <c r="BM50" s="168"/>
      <c r="BN50" s="168"/>
      <c r="BO50" s="168"/>
      <c r="BP50" s="168"/>
      <c r="BQ50" s="168"/>
      <c r="BR50" s="168"/>
    </row>
    <row r="51" spans="1:70" s="169" customFormat="1" ht="24" customHeight="1">
      <c r="A51" s="400"/>
      <c r="B51" s="400"/>
      <c r="C51" s="405"/>
      <c r="D51" s="406"/>
      <c r="E51" s="445"/>
      <c r="F51" s="46">
        <f>F50*ա</f>
        <v>0.13929256000000001</v>
      </c>
      <c r="G51" s="46">
        <f>G50*մ</f>
        <v>2.9156085000000002E-2</v>
      </c>
      <c r="H51" s="400"/>
      <c r="I51" s="400"/>
      <c r="J51" s="400"/>
      <c r="K51" s="400"/>
      <c r="L51" s="400"/>
      <c r="M51" s="400"/>
      <c r="N51" s="408"/>
      <c r="O51" s="409"/>
      <c r="P51" s="402"/>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68"/>
      <c r="BL51" s="168"/>
      <c r="BM51" s="168"/>
      <c r="BN51" s="168"/>
      <c r="BO51" s="168"/>
      <c r="BP51" s="168"/>
      <c r="BQ51" s="168"/>
      <c r="BR51" s="168"/>
    </row>
    <row r="52" spans="1:70" s="169" customFormat="1" ht="24" customHeight="1">
      <c r="A52" s="171"/>
      <c r="B52" s="171"/>
      <c r="C52" s="172"/>
      <c r="D52" s="171"/>
      <c r="E52" s="170"/>
      <c r="F52" s="70"/>
      <c r="G52" s="70"/>
      <c r="H52" s="171" t="s">
        <v>226</v>
      </c>
      <c r="I52" s="171" t="s">
        <v>60</v>
      </c>
      <c r="J52" s="173">
        <v>1</v>
      </c>
      <c r="K52" s="171"/>
      <c r="L52" s="170">
        <v>2.8940000000000001</v>
      </c>
      <c r="M52" s="70">
        <f>L52*J52*տ</f>
        <v>3.3715100000000002</v>
      </c>
      <c r="N52" s="170">
        <f>M52</f>
        <v>3.3715100000000002</v>
      </c>
      <c r="O52" s="408"/>
      <c r="P52" s="403"/>
      <c r="Q52" s="168"/>
      <c r="R52" s="168"/>
      <c r="S52" s="168"/>
      <c r="T52" s="168"/>
      <c r="U52" s="168"/>
      <c r="V52" s="168"/>
      <c r="W52" s="168"/>
      <c r="X52" s="168"/>
      <c r="Y52" s="168"/>
      <c r="Z52" s="168"/>
      <c r="AA52" s="168"/>
      <c r="AB52" s="168"/>
      <c r="AC52" s="168"/>
      <c r="AD52" s="168"/>
      <c r="AE52" s="168"/>
      <c r="AF52" s="168"/>
      <c r="AG52" s="168"/>
      <c r="AH52" s="168"/>
      <c r="AI52" s="168"/>
      <c r="AJ52" s="168"/>
      <c r="AK52" s="168"/>
      <c r="AL52" s="168"/>
      <c r="AM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68"/>
      <c r="BL52" s="168"/>
      <c r="BM52" s="168"/>
      <c r="BN52" s="168"/>
      <c r="BO52" s="168"/>
      <c r="BP52" s="168"/>
      <c r="BQ52" s="168"/>
      <c r="BR52" s="168"/>
    </row>
    <row r="53" spans="1:70" s="169" customFormat="1" ht="24" customHeight="1">
      <c r="A53" s="399">
        <v>15</v>
      </c>
      <c r="B53" s="399" t="s">
        <v>224</v>
      </c>
      <c r="C53" s="404" t="s">
        <v>227</v>
      </c>
      <c r="D53" s="406" t="s">
        <v>54</v>
      </c>
      <c r="E53" s="444">
        <f>2*11</f>
        <v>22</v>
      </c>
      <c r="F53" s="161">
        <v>6.8000000000000005E-2</v>
      </c>
      <c r="G53" s="161">
        <f>0.009*լե</f>
        <v>9.4500000000000001E-3</v>
      </c>
      <c r="H53" s="399" t="s">
        <v>2</v>
      </c>
      <c r="I53" s="399" t="s">
        <v>2</v>
      </c>
      <c r="J53" s="399" t="s">
        <v>2</v>
      </c>
      <c r="K53" s="399" t="s">
        <v>2</v>
      </c>
      <c r="L53" s="399" t="s">
        <v>2</v>
      </c>
      <c r="M53" s="399" t="s">
        <v>2</v>
      </c>
      <c r="N53" s="407">
        <f>F54+G54</f>
        <v>0.16844864500000001</v>
      </c>
      <c r="O53" s="407">
        <f>N53+N55</f>
        <v>0.9256986450000001</v>
      </c>
      <c r="P53" s="401">
        <f>E53*O53</f>
        <v>20.365370190000004</v>
      </c>
      <c r="Q53" s="168"/>
      <c r="R53" s="168"/>
      <c r="S53" s="168"/>
      <c r="T53" s="168"/>
      <c r="U53" s="168"/>
      <c r="V53" s="168"/>
      <c r="W53" s="168"/>
      <c r="X53" s="168"/>
      <c r="Y53" s="168"/>
      <c r="Z53" s="168"/>
      <c r="AA53" s="168"/>
      <c r="AB53" s="168"/>
      <c r="AC53" s="168"/>
      <c r="AD53" s="168"/>
      <c r="AE53" s="168"/>
      <c r="AF53" s="168"/>
      <c r="AG53" s="168"/>
      <c r="AH53" s="168"/>
      <c r="AI53" s="168"/>
      <c r="AJ53" s="168"/>
      <c r="AK53" s="168"/>
      <c r="AL53" s="168"/>
      <c r="AM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68"/>
      <c r="BL53" s="168"/>
      <c r="BM53" s="168"/>
      <c r="BN53" s="168"/>
      <c r="BO53" s="168"/>
      <c r="BP53" s="168"/>
      <c r="BQ53" s="168"/>
      <c r="BR53" s="168"/>
    </row>
    <row r="54" spans="1:70" s="169" customFormat="1" ht="24" customHeight="1">
      <c r="A54" s="400"/>
      <c r="B54" s="400"/>
      <c r="C54" s="405"/>
      <c r="D54" s="406"/>
      <c r="E54" s="445"/>
      <c r="F54" s="46">
        <f>F53*ա</f>
        <v>0.13929256000000001</v>
      </c>
      <c r="G54" s="46">
        <f>G53*մ</f>
        <v>2.9156085000000002E-2</v>
      </c>
      <c r="H54" s="400"/>
      <c r="I54" s="400"/>
      <c r="J54" s="400"/>
      <c r="K54" s="400"/>
      <c r="L54" s="400"/>
      <c r="M54" s="400"/>
      <c r="N54" s="408"/>
      <c r="O54" s="409"/>
      <c r="P54" s="402"/>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68"/>
      <c r="BL54" s="168"/>
      <c r="BM54" s="168"/>
      <c r="BN54" s="168"/>
      <c r="BO54" s="168"/>
      <c r="BP54" s="168"/>
      <c r="BQ54" s="168"/>
      <c r="BR54" s="168"/>
    </row>
    <row r="55" spans="1:70" s="169" customFormat="1" ht="24" customHeight="1">
      <c r="A55" s="171"/>
      <c r="B55" s="171"/>
      <c r="C55" s="172"/>
      <c r="D55" s="171"/>
      <c r="E55" s="70"/>
      <c r="F55" s="70"/>
      <c r="G55" s="70"/>
      <c r="H55" s="171" t="s">
        <v>228</v>
      </c>
      <c r="I55" s="171" t="s">
        <v>60</v>
      </c>
      <c r="J55" s="173">
        <v>1</v>
      </c>
      <c r="K55" s="171"/>
      <c r="L55" s="170">
        <v>0.65</v>
      </c>
      <c r="M55" s="70">
        <f>L55*J55*տ</f>
        <v>0.75725000000000009</v>
      </c>
      <c r="N55" s="170">
        <f>M55</f>
        <v>0.75725000000000009</v>
      </c>
      <c r="O55" s="408"/>
      <c r="P55" s="403"/>
      <c r="Q55" s="168"/>
      <c r="R55" s="168"/>
      <c r="S55" s="168"/>
      <c r="T55" s="168"/>
      <c r="U55" s="168"/>
      <c r="V55" s="168"/>
      <c r="W55" s="168"/>
      <c r="X55" s="168"/>
      <c r="Y55" s="168"/>
      <c r="Z55" s="168"/>
      <c r="AA55" s="168"/>
      <c r="AB55" s="168"/>
      <c r="AC55" s="168"/>
      <c r="AD55" s="168"/>
      <c r="AE55" s="168"/>
      <c r="AF55" s="168"/>
      <c r="AG55" s="168"/>
      <c r="AH55" s="168"/>
      <c r="AI55" s="168"/>
      <c r="AJ55" s="168"/>
      <c r="AK55" s="168"/>
      <c r="AL55" s="168"/>
      <c r="AM55" s="168"/>
      <c r="AN55" s="168"/>
      <c r="AO55" s="168"/>
      <c r="AP55" s="168"/>
      <c r="AQ55" s="168"/>
      <c r="AR55" s="168"/>
      <c r="AS55" s="168"/>
      <c r="AT55" s="168"/>
      <c r="AU55" s="168"/>
      <c r="AV55" s="168"/>
      <c r="AW55" s="168"/>
      <c r="AX55" s="168"/>
      <c r="AY55" s="168"/>
      <c r="AZ55" s="168"/>
      <c r="BA55" s="168"/>
      <c r="BB55" s="168"/>
      <c r="BC55" s="168"/>
      <c r="BD55" s="168"/>
      <c r="BE55" s="168"/>
      <c r="BF55" s="168"/>
      <c r="BG55" s="168"/>
      <c r="BH55" s="168"/>
      <c r="BI55" s="168"/>
      <c r="BJ55" s="168"/>
      <c r="BK55" s="168"/>
      <c r="BL55" s="168"/>
      <c r="BM55" s="168"/>
      <c r="BN55" s="168"/>
      <c r="BO55" s="168"/>
      <c r="BP55" s="168"/>
      <c r="BQ55" s="168"/>
      <c r="BR55" s="168"/>
    </row>
    <row r="56" spans="1:70" s="69" customFormat="1" ht="27" customHeight="1">
      <c r="A56" s="297">
        <v>16</v>
      </c>
      <c r="B56" s="295" t="s">
        <v>229</v>
      </c>
      <c r="C56" s="303" t="s">
        <v>230</v>
      </c>
      <c r="D56" s="342" t="s">
        <v>76</v>
      </c>
      <c r="E56" s="305">
        <f>3.5*11</f>
        <v>38.5</v>
      </c>
      <c r="F56" s="70">
        <f>10.3/100</f>
        <v>0.10300000000000001</v>
      </c>
      <c r="G56" s="161">
        <f>0.08/100*լե</f>
        <v>8.4000000000000003E-4</v>
      </c>
      <c r="H56" s="295" t="s">
        <v>2</v>
      </c>
      <c r="I56" s="295" t="s">
        <v>2</v>
      </c>
      <c r="J56" s="297" t="s">
        <v>2</v>
      </c>
      <c r="K56" s="297" t="s">
        <v>2</v>
      </c>
      <c r="L56" s="297" t="s">
        <v>2</v>
      </c>
      <c r="M56" s="297" t="s">
        <v>2</v>
      </c>
      <c r="N56" s="298">
        <f>F57+G57</f>
        <v>0.21357891200000004</v>
      </c>
      <c r="O56" s="298">
        <f>N56+N58</f>
        <v>0.43596576200000003</v>
      </c>
      <c r="P56" s="301">
        <f>E56*O56</f>
        <v>16.784681837000001</v>
      </c>
    </row>
    <row r="57" spans="1:70" s="69" customFormat="1" ht="27" customHeight="1">
      <c r="A57" s="297"/>
      <c r="B57" s="296"/>
      <c r="C57" s="304"/>
      <c r="D57" s="343"/>
      <c r="E57" s="306"/>
      <c r="F57" s="46">
        <f>F56*ա</f>
        <v>0.21098726000000004</v>
      </c>
      <c r="G57" s="46">
        <f>G56*մ</f>
        <v>2.5916520000000003E-3</v>
      </c>
      <c r="H57" s="296"/>
      <c r="I57" s="296"/>
      <c r="J57" s="297"/>
      <c r="K57" s="297"/>
      <c r="L57" s="297"/>
      <c r="M57" s="297"/>
      <c r="N57" s="299"/>
      <c r="O57" s="300"/>
      <c r="P57" s="302"/>
    </row>
    <row r="58" spans="1:70" s="69" customFormat="1" ht="16.5" customHeight="1">
      <c r="A58" s="159"/>
      <c r="B58" s="159"/>
      <c r="C58" s="207"/>
      <c r="D58" s="159"/>
      <c r="E58" s="208"/>
      <c r="F58" s="95"/>
      <c r="G58" s="95"/>
      <c r="H58" s="159" t="s">
        <v>231</v>
      </c>
      <c r="I58" s="159" t="s">
        <v>55</v>
      </c>
      <c r="J58" s="158">
        <v>0.27</v>
      </c>
      <c r="K58" s="159"/>
      <c r="L58" s="209">
        <v>0.70699999999999996</v>
      </c>
      <c r="M58" s="70">
        <f>L58*J58*տ</f>
        <v>0.22238685000000002</v>
      </c>
      <c r="N58" s="95">
        <f>M58</f>
        <v>0.22238685000000002</v>
      </c>
      <c r="O58" s="299"/>
      <c r="P58" s="307"/>
    </row>
    <row r="59" spans="1:70" ht="20.25" customHeight="1">
      <c r="A59" s="74"/>
      <c r="B59" s="75"/>
      <c r="C59" s="76" t="s">
        <v>34</v>
      </c>
      <c r="D59" s="77" t="s">
        <v>53</v>
      </c>
      <c r="E59" s="75"/>
      <c r="F59" s="75"/>
      <c r="G59" s="75"/>
      <c r="H59" s="78"/>
      <c r="I59" s="75"/>
      <c r="J59" s="75"/>
      <c r="K59" s="75"/>
      <c r="L59" s="75"/>
      <c r="M59" s="75"/>
      <c r="N59" s="79"/>
      <c r="O59" s="79"/>
      <c r="P59" s="80">
        <f>SUM(P11:P57)</f>
        <v>2598.4155416407662</v>
      </c>
      <c r="Q59" s="81"/>
    </row>
    <row r="60" spans="1:70" s="51" customFormat="1" ht="17.100000000000001" customHeight="1">
      <c r="A60" s="83"/>
      <c r="B60" s="83"/>
      <c r="C60" s="76" t="s">
        <v>51</v>
      </c>
      <c r="D60" s="83" t="s">
        <v>53</v>
      </c>
      <c r="E60" s="83"/>
      <c r="F60" s="83"/>
      <c r="G60" s="83"/>
      <c r="H60" s="83"/>
      <c r="I60" s="83"/>
      <c r="J60" s="73"/>
      <c r="K60" s="73"/>
      <c r="L60" s="73"/>
      <c r="M60" s="73"/>
      <c r="N60" s="73"/>
      <c r="O60" s="73"/>
      <c r="P60" s="104">
        <f>P59*13.3/100</f>
        <v>345.58926703822198</v>
      </c>
    </row>
    <row r="61" spans="1:70" s="51" customFormat="1" ht="17.100000000000001" customHeight="1">
      <c r="A61" s="83"/>
      <c r="B61" s="83"/>
      <c r="C61" s="76" t="s">
        <v>34</v>
      </c>
      <c r="D61" s="83" t="s">
        <v>53</v>
      </c>
      <c r="E61" s="83"/>
      <c r="F61" s="83"/>
      <c r="G61" s="83"/>
      <c r="H61" s="83"/>
      <c r="I61" s="83"/>
      <c r="J61" s="73"/>
      <c r="K61" s="73"/>
      <c r="L61" s="73"/>
      <c r="M61" s="73"/>
      <c r="N61" s="73"/>
      <c r="O61" s="73"/>
      <c r="P61" s="104">
        <f>P60+P59</f>
        <v>2944.004808678988</v>
      </c>
    </row>
    <row r="62" spans="1:70" s="51" customFormat="1" ht="17.100000000000001" customHeight="1">
      <c r="A62" s="83"/>
      <c r="B62" s="83"/>
      <c r="C62" s="76" t="s">
        <v>52</v>
      </c>
      <c r="D62" s="83" t="s">
        <v>53</v>
      </c>
      <c r="E62" s="83"/>
      <c r="F62" s="83"/>
      <c r="G62" s="83"/>
      <c r="H62" s="83"/>
      <c r="I62" s="83"/>
      <c r="J62" s="73"/>
      <c r="K62" s="73"/>
      <c r="L62" s="73"/>
      <c r="M62" s="73"/>
      <c r="N62" s="73"/>
      <c r="O62" s="73"/>
      <c r="P62" s="104">
        <f>P61*0.11</f>
        <v>323.84052895468869</v>
      </c>
    </row>
    <row r="63" spans="1:70" s="51" customFormat="1" ht="17.100000000000001" customHeight="1">
      <c r="A63" s="83"/>
      <c r="B63" s="83"/>
      <c r="C63" s="76" t="s">
        <v>34</v>
      </c>
      <c r="D63" s="83" t="s">
        <v>53</v>
      </c>
      <c r="E63" s="83"/>
      <c r="F63" s="83"/>
      <c r="G63" s="83"/>
      <c r="H63" s="83"/>
      <c r="I63" s="83"/>
      <c r="J63" s="73"/>
      <c r="K63" s="73"/>
      <c r="L63" s="73"/>
      <c r="M63" s="73"/>
      <c r="N63" s="73"/>
      <c r="O63" s="73"/>
      <c r="P63" s="104">
        <f>SUM(P61:P62)</f>
        <v>3267.8453376336765</v>
      </c>
    </row>
    <row r="64" spans="1:70" s="84" customFormat="1" ht="27" customHeight="1">
      <c r="A64" s="316"/>
      <c r="B64" s="317"/>
      <c r="C64" s="317"/>
      <c r="D64" s="317"/>
      <c r="E64" s="317"/>
      <c r="F64" s="317"/>
      <c r="G64" s="317"/>
      <c r="H64" s="317"/>
      <c r="I64" s="317"/>
      <c r="J64" s="317"/>
      <c r="K64" s="317"/>
      <c r="L64" s="317"/>
      <c r="M64" s="317"/>
      <c r="N64" s="317"/>
      <c r="O64" s="317"/>
      <c r="P64" s="317"/>
    </row>
    <row r="65" spans="15:15" ht="27" customHeight="1"/>
    <row r="66" spans="15:15" ht="27" customHeight="1"/>
    <row r="67" spans="15:15" ht="27" customHeight="1"/>
    <row r="68" spans="15:15" ht="27" customHeight="1">
      <c r="O68" s="81"/>
    </row>
    <row r="69" spans="15:15" ht="27" customHeight="1"/>
    <row r="70" spans="15:15" ht="27" customHeight="1"/>
    <row r="71" spans="15:15" ht="27" customHeight="1"/>
    <row r="72" spans="15:15" ht="27" customHeight="1"/>
    <row r="73" spans="15:15" ht="27" customHeight="1"/>
    <row r="74" spans="15:15" ht="27" customHeight="1"/>
    <row r="75" spans="15:15" ht="27" customHeight="1"/>
    <row r="76" spans="15:15" ht="27" customHeight="1"/>
    <row r="77" spans="15:15" ht="27" customHeight="1"/>
    <row r="78" spans="15:15" ht="27" customHeight="1"/>
    <row r="79" spans="15:15" ht="27" customHeight="1"/>
    <row r="80" spans="15:15"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row r="113" ht="27" customHeight="1"/>
    <row r="114" ht="27" customHeight="1"/>
    <row r="115" ht="27" customHeight="1"/>
    <row r="116" ht="27" customHeight="1"/>
    <row r="117" ht="27" customHeight="1"/>
    <row r="118" ht="27" customHeight="1"/>
    <row r="119" ht="27" customHeight="1"/>
    <row r="120" ht="27" customHeight="1"/>
    <row r="121" ht="27" customHeight="1"/>
    <row r="122" ht="27" customHeight="1"/>
    <row r="123" ht="27" customHeight="1"/>
    <row r="124" ht="27" customHeight="1"/>
    <row r="125" ht="27" customHeight="1"/>
    <row r="126" ht="27" customHeight="1"/>
    <row r="127" ht="27" customHeight="1"/>
    <row r="128" ht="27" customHeight="1"/>
    <row r="129" ht="27" customHeight="1"/>
    <row r="130" ht="27" customHeight="1"/>
    <row r="131" ht="27" customHeight="1"/>
    <row r="132" ht="27" customHeight="1"/>
    <row r="133" ht="27" customHeight="1"/>
    <row r="134" ht="27" customHeight="1"/>
    <row r="135" ht="27" customHeight="1"/>
    <row r="136" ht="27" customHeight="1"/>
  </sheetData>
  <mergeCells count="249">
    <mergeCell ref="A56:A57"/>
    <mergeCell ref="B56:B57"/>
    <mergeCell ref="C56:C57"/>
    <mergeCell ref="D56:D57"/>
    <mergeCell ref="E56:E57"/>
    <mergeCell ref="H56:H57"/>
    <mergeCell ref="I56:I57"/>
    <mergeCell ref="J56:J57"/>
    <mergeCell ref="D6:F6"/>
    <mergeCell ref="D7:F7"/>
    <mergeCell ref="O53:O55"/>
    <mergeCell ref="P53:P55"/>
    <mergeCell ref="I53:I54"/>
    <mergeCell ref="J53:J54"/>
    <mergeCell ref="K53:K54"/>
    <mergeCell ref="L53:L54"/>
    <mergeCell ref="M53:M54"/>
    <mergeCell ref="N53:N54"/>
    <mergeCell ref="O56:O58"/>
    <mergeCell ref="P56:P58"/>
    <mergeCell ref="K56:K57"/>
    <mergeCell ref="L56:L57"/>
    <mergeCell ref="M56:M57"/>
    <mergeCell ref="N56:N57"/>
    <mergeCell ref="A50:A51"/>
    <mergeCell ref="B50:B51"/>
    <mergeCell ref="C50:C51"/>
    <mergeCell ref="D50:D51"/>
    <mergeCell ref="E50:E51"/>
    <mergeCell ref="H50:H51"/>
    <mergeCell ref="A53:A54"/>
    <mergeCell ref="B53:B54"/>
    <mergeCell ref="C53:C54"/>
    <mergeCell ref="D53:D54"/>
    <mergeCell ref="E53:E54"/>
    <mergeCell ref="H53:H54"/>
    <mergeCell ref="I50:I51"/>
    <mergeCell ref="J50:J51"/>
    <mergeCell ref="I47:I48"/>
    <mergeCell ref="J47:J48"/>
    <mergeCell ref="K47:K48"/>
    <mergeCell ref="L47:L48"/>
    <mergeCell ref="O50:O52"/>
    <mergeCell ref="P50:P52"/>
    <mergeCell ref="O47:O49"/>
    <mergeCell ref="P47:P49"/>
    <mergeCell ref="K50:K51"/>
    <mergeCell ref="L50:L51"/>
    <mergeCell ref="M50:M51"/>
    <mergeCell ref="N50:N51"/>
    <mergeCell ref="L42:L43"/>
    <mergeCell ref="M42:M43"/>
    <mergeCell ref="N42:N43"/>
    <mergeCell ref="O42:O46"/>
    <mergeCell ref="P42:P46"/>
    <mergeCell ref="N44:N46"/>
    <mergeCell ref="M47:M48"/>
    <mergeCell ref="N47:N48"/>
    <mergeCell ref="A47:A48"/>
    <mergeCell ref="B47:B48"/>
    <mergeCell ref="C47:C48"/>
    <mergeCell ref="D47:D48"/>
    <mergeCell ref="E47:E48"/>
    <mergeCell ref="H47:H48"/>
    <mergeCell ref="A42:A43"/>
    <mergeCell ref="B42:B43"/>
    <mergeCell ref="C42:C43"/>
    <mergeCell ref="D42:D43"/>
    <mergeCell ref="E42:E43"/>
    <mergeCell ref="H42:H43"/>
    <mergeCell ref="I42:I43"/>
    <mergeCell ref="J42:J43"/>
    <mergeCell ref="K42:K43"/>
    <mergeCell ref="L38:L39"/>
    <mergeCell ref="M38:M39"/>
    <mergeCell ref="N38:N39"/>
    <mergeCell ref="O38:O39"/>
    <mergeCell ref="P38:P39"/>
    <mergeCell ref="A40:A41"/>
    <mergeCell ref="B40:B41"/>
    <mergeCell ref="C40:C41"/>
    <mergeCell ref="D40:D41"/>
    <mergeCell ref="E40:E41"/>
    <mergeCell ref="H40:H41"/>
    <mergeCell ref="I40:I41"/>
    <mergeCell ref="J40:J41"/>
    <mergeCell ref="K40:K41"/>
    <mergeCell ref="L40:L41"/>
    <mergeCell ref="M40:M41"/>
    <mergeCell ref="N40:N41"/>
    <mergeCell ref="O40:O41"/>
    <mergeCell ref="P40:P41"/>
    <mergeCell ref="A38:A39"/>
    <mergeCell ref="B38:B39"/>
    <mergeCell ref="C38:C39"/>
    <mergeCell ref="D38:D39"/>
    <mergeCell ref="E38:E39"/>
    <mergeCell ref="I35:I36"/>
    <mergeCell ref="J35:J36"/>
    <mergeCell ref="K35:K36"/>
    <mergeCell ref="H38:H39"/>
    <mergeCell ref="I38:I39"/>
    <mergeCell ref="J38:J39"/>
    <mergeCell ref="K38:K39"/>
    <mergeCell ref="A32:A33"/>
    <mergeCell ref="B32:B33"/>
    <mergeCell ref="C32:C33"/>
    <mergeCell ref="D32:D33"/>
    <mergeCell ref="E32:E33"/>
    <mergeCell ref="P35:P37"/>
    <mergeCell ref="P32:P34"/>
    <mergeCell ref="A35:A36"/>
    <mergeCell ref="B35:B36"/>
    <mergeCell ref="C35:C36"/>
    <mergeCell ref="D35:D36"/>
    <mergeCell ref="E35:E36"/>
    <mergeCell ref="K32:K33"/>
    <mergeCell ref="L32:L33"/>
    <mergeCell ref="M32:M33"/>
    <mergeCell ref="J32:J33"/>
    <mergeCell ref="H32:H33"/>
    <mergeCell ref="I32:I33"/>
    <mergeCell ref="N32:N33"/>
    <mergeCell ref="O32:O34"/>
    <mergeCell ref="M35:M36"/>
    <mergeCell ref="N35:N36"/>
    <mergeCell ref="O35:O37"/>
    <mergeCell ref="L35:L36"/>
    <mergeCell ref="H35:H36"/>
    <mergeCell ref="P23:P25"/>
    <mergeCell ref="J23:J24"/>
    <mergeCell ref="K23:K24"/>
    <mergeCell ref="L23:L24"/>
    <mergeCell ref="M23:M24"/>
    <mergeCell ref="N26:N27"/>
    <mergeCell ref="O26:O28"/>
    <mergeCell ref="P26:P28"/>
    <mergeCell ref="H26:H27"/>
    <mergeCell ref="I26:I27"/>
    <mergeCell ref="J26:J27"/>
    <mergeCell ref="K26:K27"/>
    <mergeCell ref="L26:L27"/>
    <mergeCell ref="M26:M27"/>
    <mergeCell ref="A23:A24"/>
    <mergeCell ref="B23:B24"/>
    <mergeCell ref="C23:C24"/>
    <mergeCell ref="D23:D24"/>
    <mergeCell ref="E23:E24"/>
    <mergeCell ref="A26:A27"/>
    <mergeCell ref="B26:B27"/>
    <mergeCell ref="C26:C27"/>
    <mergeCell ref="D26:D27"/>
    <mergeCell ref="E26:E27"/>
    <mergeCell ref="H23:H24"/>
    <mergeCell ref="I23:I24"/>
    <mergeCell ref="H20:H21"/>
    <mergeCell ref="I20:I21"/>
    <mergeCell ref="J20:J21"/>
    <mergeCell ref="K20:K21"/>
    <mergeCell ref="N23:N24"/>
    <mergeCell ref="O23:O25"/>
    <mergeCell ref="N20:N21"/>
    <mergeCell ref="O20:O22"/>
    <mergeCell ref="E17:E18"/>
    <mergeCell ref="H17:H18"/>
    <mergeCell ref="I17:I18"/>
    <mergeCell ref="J17:J18"/>
    <mergeCell ref="K17:K18"/>
    <mergeCell ref="N14:N15"/>
    <mergeCell ref="P17:P19"/>
    <mergeCell ref="A20:A21"/>
    <mergeCell ref="B20:B21"/>
    <mergeCell ref="C20:C21"/>
    <mergeCell ref="D20:D21"/>
    <mergeCell ref="E20:E21"/>
    <mergeCell ref="A17:A18"/>
    <mergeCell ref="B17:B18"/>
    <mergeCell ref="C17:C18"/>
    <mergeCell ref="D17:D18"/>
    <mergeCell ref="L20:L21"/>
    <mergeCell ref="M20:M21"/>
    <mergeCell ref="L17:L18"/>
    <mergeCell ref="M17:M18"/>
    <mergeCell ref="N17:N18"/>
    <mergeCell ref="O17:O19"/>
    <mergeCell ref="P20:P22"/>
    <mergeCell ref="D11:D12"/>
    <mergeCell ref="E11:E12"/>
    <mergeCell ref="O14:O16"/>
    <mergeCell ref="P14:P16"/>
    <mergeCell ref="H14:H15"/>
    <mergeCell ref="I14:I15"/>
    <mergeCell ref="J14:J15"/>
    <mergeCell ref="K14:K15"/>
    <mergeCell ref="L14:L15"/>
    <mergeCell ref="M14:M15"/>
    <mergeCell ref="O8:O9"/>
    <mergeCell ref="P8:P9"/>
    <mergeCell ref="I11:I12"/>
    <mergeCell ref="J11:J12"/>
    <mergeCell ref="K11:K12"/>
    <mergeCell ref="L11:L12"/>
    <mergeCell ref="H11:H12"/>
    <mergeCell ref="A64:P64"/>
    <mergeCell ref="M11:M12"/>
    <mergeCell ref="N11:N12"/>
    <mergeCell ref="O11:O13"/>
    <mergeCell ref="P11:P13"/>
    <mergeCell ref="A29:A30"/>
    <mergeCell ref="B29:B30"/>
    <mergeCell ref="C29:C30"/>
    <mergeCell ref="D29:D30"/>
    <mergeCell ref="A14:A15"/>
    <mergeCell ref="B14:B15"/>
    <mergeCell ref="C14:C15"/>
    <mergeCell ref="D14:D15"/>
    <mergeCell ref="E14:E15"/>
    <mergeCell ref="A11:A12"/>
    <mergeCell ref="B11:B12"/>
    <mergeCell ref="C11:C12"/>
    <mergeCell ref="A8:A9"/>
    <mergeCell ref="B8:B9"/>
    <mergeCell ref="C8:C9"/>
    <mergeCell ref="D8:D9"/>
    <mergeCell ref="E8:E9"/>
    <mergeCell ref="F8:F9"/>
    <mergeCell ref="G8:G9"/>
    <mergeCell ref="H8:M8"/>
    <mergeCell ref="N8:N9"/>
    <mergeCell ref="A1:P1"/>
    <mergeCell ref="A3:P3"/>
    <mergeCell ref="A4:P4"/>
    <mergeCell ref="A6:C7"/>
    <mergeCell ref="J6:L6"/>
    <mergeCell ref="M6:N6"/>
    <mergeCell ref="O6:P6"/>
    <mergeCell ref="H7:L7"/>
    <mergeCell ref="M7:N7"/>
    <mergeCell ref="O7:P7"/>
    <mergeCell ref="M29:M30"/>
    <mergeCell ref="N29:N30"/>
    <mergeCell ref="O29:O31"/>
    <mergeCell ref="P29:P31"/>
    <mergeCell ref="E29:E30"/>
    <mergeCell ref="H29:H30"/>
    <mergeCell ref="I29:I30"/>
    <mergeCell ref="J29:J30"/>
    <mergeCell ref="K29:K30"/>
    <mergeCell ref="L29:L30"/>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10.xml><?xml version="1.0" encoding="utf-8"?>
<worksheet xmlns="http://schemas.openxmlformats.org/spreadsheetml/2006/main" xmlns:r="http://schemas.openxmlformats.org/officeDocument/2006/relationships">
  <sheetPr>
    <tabColor rgb="FF7030A0"/>
  </sheetPr>
  <dimension ref="A1:Q116"/>
  <sheetViews>
    <sheetView view="pageBreakPreview" topLeftCell="A4" zoomScale="75" zoomScaleNormal="76" zoomScaleSheetLayoutView="75" workbookViewId="0">
      <selection activeCell="A4" sqref="A4:P4"/>
    </sheetView>
  </sheetViews>
  <sheetFormatPr defaultRowHeight="17.25"/>
  <cols>
    <col min="1" max="1" width="4.85546875" style="82" customWidth="1"/>
    <col min="2" max="2" width="12.85546875" style="82" customWidth="1"/>
    <col min="3" max="3" width="37.7109375" style="85" customWidth="1"/>
    <col min="4" max="5" width="11.28515625" style="82" customWidth="1"/>
    <col min="6" max="6" width="9" style="82" customWidth="1"/>
    <col min="7" max="7" width="8.5703125" style="82" customWidth="1"/>
    <col min="8" max="8" width="12.5703125" style="82" customWidth="1"/>
    <col min="9" max="9" width="6.140625" style="82" customWidth="1"/>
    <col min="10" max="10" width="9.5703125" style="82" customWidth="1"/>
    <col min="11" max="11" width="7.140625" style="82" customWidth="1"/>
    <col min="12" max="12" width="9.140625" style="82" customWidth="1"/>
    <col min="13" max="14" width="10" style="82" customWidth="1"/>
    <col min="15" max="15" width="10.5703125" style="82" customWidth="1"/>
    <col min="16" max="16" width="14.140625" style="82" customWidth="1"/>
    <col min="17" max="17" width="35.42578125" style="82" customWidth="1"/>
    <col min="18" max="18" width="14.42578125" style="82" customWidth="1"/>
    <col min="19" max="16384" width="9.140625" style="82"/>
  </cols>
  <sheetData>
    <row r="1" spans="1:17" s="51" customFormat="1" ht="24.75" customHeight="1">
      <c r="A1" s="330" t="s">
        <v>267</v>
      </c>
      <c r="B1" s="330"/>
      <c r="C1" s="330"/>
      <c r="D1" s="330"/>
      <c r="E1" s="330"/>
      <c r="F1" s="330"/>
      <c r="G1" s="330"/>
      <c r="H1" s="330"/>
      <c r="I1" s="330"/>
      <c r="J1" s="330"/>
      <c r="K1" s="330"/>
      <c r="L1" s="330"/>
      <c r="M1" s="330"/>
      <c r="N1" s="330"/>
      <c r="O1" s="330"/>
      <c r="P1" s="330"/>
    </row>
    <row r="2" spans="1:17" s="51" customFormat="1" ht="9" customHeight="1">
      <c r="A2" s="50"/>
      <c r="B2" s="50"/>
      <c r="C2" s="50"/>
      <c r="D2" s="50"/>
      <c r="E2" s="50"/>
      <c r="F2" s="50"/>
      <c r="G2" s="50"/>
      <c r="H2" s="50"/>
      <c r="I2" s="50"/>
      <c r="J2" s="50"/>
      <c r="K2" s="50"/>
      <c r="L2" s="50"/>
      <c r="M2" s="50"/>
      <c r="N2" s="50"/>
      <c r="O2" s="50"/>
      <c r="P2" s="50"/>
    </row>
    <row r="3" spans="1:17" s="51" customFormat="1" ht="27" customHeight="1">
      <c r="A3" s="331" t="s">
        <v>246</v>
      </c>
      <c r="B3" s="331"/>
      <c r="C3" s="331"/>
      <c r="D3" s="331"/>
      <c r="E3" s="331"/>
      <c r="F3" s="331"/>
      <c r="G3" s="331"/>
      <c r="H3" s="331"/>
      <c r="I3" s="331"/>
      <c r="J3" s="331"/>
      <c r="K3" s="331"/>
      <c r="L3" s="331"/>
      <c r="M3" s="331"/>
      <c r="N3" s="331"/>
      <c r="O3" s="331"/>
      <c r="P3" s="331"/>
    </row>
    <row r="4" spans="1:17" s="51" customFormat="1" ht="22.5" customHeight="1">
      <c r="A4" s="331" t="s">
        <v>268</v>
      </c>
      <c r="B4" s="331"/>
      <c r="C4" s="331"/>
      <c r="D4" s="331"/>
      <c r="E4" s="331"/>
      <c r="F4" s="331"/>
      <c r="G4" s="331"/>
      <c r="H4" s="331"/>
      <c r="I4" s="331"/>
      <c r="J4" s="331"/>
      <c r="K4" s="331"/>
      <c r="L4" s="331"/>
      <c r="M4" s="331"/>
      <c r="N4" s="331"/>
      <c r="O4" s="331"/>
      <c r="P4" s="331"/>
    </row>
    <row r="5" spans="1:17" s="51" customFormat="1" ht="9" customHeight="1">
      <c r="C5" s="52"/>
    </row>
    <row r="6" spans="1:17" s="51" customFormat="1" ht="21.75" customHeight="1">
      <c r="A6" s="332" t="s">
        <v>173</v>
      </c>
      <c r="B6" s="332"/>
      <c r="C6" s="332"/>
      <c r="D6" s="347" t="s">
        <v>174</v>
      </c>
      <c r="E6" s="347"/>
      <c r="F6" s="347"/>
      <c r="J6" s="317" t="s">
        <v>36</v>
      </c>
      <c r="K6" s="317"/>
      <c r="L6" s="317"/>
      <c r="M6" s="334">
        <f>+P43</f>
        <v>430.60634356430609</v>
      </c>
      <c r="N6" s="334"/>
      <c r="O6" s="317" t="s">
        <v>5</v>
      </c>
      <c r="P6" s="317"/>
      <c r="Q6" s="54"/>
    </row>
    <row r="7" spans="1:17" s="51" customFormat="1" ht="21.75" customHeight="1">
      <c r="A7" s="333"/>
      <c r="B7" s="333"/>
      <c r="C7" s="333"/>
      <c r="D7" s="348" t="s">
        <v>175</v>
      </c>
      <c r="E7" s="348"/>
      <c r="F7" s="348"/>
      <c r="H7" s="335"/>
      <c r="I7" s="335"/>
      <c r="J7" s="335"/>
      <c r="K7" s="335"/>
      <c r="L7" s="335"/>
      <c r="M7" s="336"/>
      <c r="N7" s="336"/>
      <c r="O7" s="317"/>
      <c r="P7" s="317"/>
      <c r="Q7" s="54"/>
    </row>
    <row r="8" spans="1:17" s="50" customFormat="1" ht="19.5" customHeight="1">
      <c r="A8" s="324" t="s">
        <v>37</v>
      </c>
      <c r="B8" s="326" t="s">
        <v>38</v>
      </c>
      <c r="C8" s="328" t="s">
        <v>39</v>
      </c>
      <c r="D8" s="326" t="s">
        <v>40</v>
      </c>
      <c r="E8" s="326" t="s">
        <v>41</v>
      </c>
      <c r="F8" s="318" t="s">
        <v>42</v>
      </c>
      <c r="G8" s="318" t="s">
        <v>43</v>
      </c>
      <c r="H8" s="320" t="s">
        <v>44</v>
      </c>
      <c r="I8" s="321"/>
      <c r="J8" s="321"/>
      <c r="K8" s="321"/>
      <c r="L8" s="321"/>
      <c r="M8" s="322"/>
      <c r="N8" s="318" t="s">
        <v>45</v>
      </c>
      <c r="O8" s="318" t="s">
        <v>46</v>
      </c>
      <c r="P8" s="318" t="s">
        <v>36</v>
      </c>
    </row>
    <row r="9" spans="1:17" s="50" customFormat="1" ht="148.5" customHeight="1">
      <c r="A9" s="325"/>
      <c r="B9" s="327"/>
      <c r="C9" s="329"/>
      <c r="D9" s="327"/>
      <c r="E9" s="327"/>
      <c r="F9" s="319"/>
      <c r="G9" s="319"/>
      <c r="H9" s="57" t="s">
        <v>47</v>
      </c>
      <c r="I9" s="56" t="s">
        <v>40</v>
      </c>
      <c r="J9" s="58" t="s">
        <v>48</v>
      </c>
      <c r="K9" s="59" t="s">
        <v>49</v>
      </c>
      <c r="L9" s="60" t="s">
        <v>50</v>
      </c>
      <c r="M9" s="58" t="s">
        <v>177</v>
      </c>
      <c r="N9" s="319"/>
      <c r="O9" s="319"/>
      <c r="P9" s="319"/>
    </row>
    <row r="10" spans="1:17" s="50" customFormat="1">
      <c r="A10" s="55">
        <v>1</v>
      </c>
      <c r="B10" s="55">
        <v>2</v>
      </c>
      <c r="C10" s="55">
        <v>3</v>
      </c>
      <c r="D10" s="55">
        <v>4</v>
      </c>
      <c r="E10" s="55">
        <v>5</v>
      </c>
      <c r="F10" s="55">
        <v>6</v>
      </c>
      <c r="G10" s="55">
        <v>7</v>
      </c>
      <c r="H10" s="55">
        <v>8</v>
      </c>
      <c r="I10" s="55">
        <v>9</v>
      </c>
      <c r="J10" s="55">
        <v>10</v>
      </c>
      <c r="K10" s="55">
        <v>11</v>
      </c>
      <c r="L10" s="55">
        <v>12</v>
      </c>
      <c r="M10" s="55">
        <v>13</v>
      </c>
      <c r="N10" s="55">
        <v>14</v>
      </c>
      <c r="O10" s="61">
        <v>15</v>
      </c>
      <c r="P10" s="61">
        <v>16</v>
      </c>
    </row>
    <row r="11" spans="1:17" s="69" customFormat="1" ht="25.5" customHeight="1">
      <c r="A11" s="297">
        <v>1</v>
      </c>
      <c r="B11" s="295" t="s">
        <v>107</v>
      </c>
      <c r="C11" s="303" t="s">
        <v>188</v>
      </c>
      <c r="D11" s="295" t="s">
        <v>74</v>
      </c>
      <c r="E11" s="314">
        <v>4.45</v>
      </c>
      <c r="F11" s="237">
        <f>8.27/1000</f>
        <v>8.2699999999999996E-3</v>
      </c>
      <c r="G11" s="237">
        <f>0.20332*լե</f>
        <v>0.21348600000000001</v>
      </c>
      <c r="H11" s="295" t="s">
        <v>2</v>
      </c>
      <c r="I11" s="295" t="s">
        <v>2</v>
      </c>
      <c r="J11" s="297" t="s">
        <v>2</v>
      </c>
      <c r="K11" s="297" t="s">
        <v>2</v>
      </c>
      <c r="L11" s="297" t="s">
        <v>2</v>
      </c>
      <c r="M11" s="297" t="s">
        <v>2</v>
      </c>
      <c r="N11" s="298">
        <f>F12+G12</f>
        <v>0.6756087892</v>
      </c>
      <c r="O11" s="298">
        <f>+N11+N13</f>
        <v>0.67571363920000005</v>
      </c>
      <c r="P11" s="301">
        <f>E11*O11</f>
        <v>3.0069256944400005</v>
      </c>
    </row>
    <row r="12" spans="1:17" s="69" customFormat="1" ht="25.5" customHeight="1">
      <c r="A12" s="297"/>
      <c r="B12" s="296"/>
      <c r="C12" s="304"/>
      <c r="D12" s="296"/>
      <c r="E12" s="315"/>
      <c r="F12" s="86">
        <f>F11*ա</f>
        <v>1.69404334E-2</v>
      </c>
      <c r="G12" s="86">
        <f>G11*մ</f>
        <v>0.65866835580000005</v>
      </c>
      <c r="H12" s="296"/>
      <c r="I12" s="296"/>
      <c r="J12" s="297"/>
      <c r="K12" s="297"/>
      <c r="L12" s="297"/>
      <c r="M12" s="297"/>
      <c r="N12" s="299"/>
      <c r="O12" s="300"/>
      <c r="P12" s="302"/>
    </row>
    <row r="13" spans="1:17" s="69" customFormat="1" ht="19.5">
      <c r="A13" s="92"/>
      <c r="B13" s="92"/>
      <c r="C13" s="96"/>
      <c r="D13" s="92"/>
      <c r="E13" s="95"/>
      <c r="F13" s="95"/>
      <c r="G13" s="95"/>
      <c r="H13" s="92" t="s">
        <v>140</v>
      </c>
      <c r="I13" s="92" t="s">
        <v>74</v>
      </c>
      <c r="J13" s="147">
        <f>0.06/1000</f>
        <v>5.9999999999999995E-5</v>
      </c>
      <c r="K13" s="92"/>
      <c r="L13" s="95">
        <v>1.5</v>
      </c>
      <c r="M13" s="148">
        <f>L13*J13*տ</f>
        <v>1.0485E-4</v>
      </c>
      <c r="N13" s="147">
        <f>M13</f>
        <v>1.0485E-4</v>
      </c>
      <c r="O13" s="299"/>
      <c r="P13" s="307"/>
    </row>
    <row r="14" spans="1:17" s="69" customFormat="1" ht="21" customHeight="1">
      <c r="A14" s="297">
        <v>2</v>
      </c>
      <c r="B14" s="308" t="s">
        <v>152</v>
      </c>
      <c r="C14" s="303" t="s">
        <v>269</v>
      </c>
      <c r="D14" s="295" t="s">
        <v>73</v>
      </c>
      <c r="E14" s="314">
        <f>+E11*1.95</f>
        <v>8.6775000000000002</v>
      </c>
      <c r="F14" s="237">
        <v>0</v>
      </c>
      <c r="G14" s="237">
        <f>0.75*լե</f>
        <v>0.78750000000000009</v>
      </c>
      <c r="H14" s="295" t="s">
        <v>2</v>
      </c>
      <c r="I14" s="295" t="s">
        <v>2</v>
      </c>
      <c r="J14" s="297" t="s">
        <v>2</v>
      </c>
      <c r="K14" s="297" t="s">
        <v>2</v>
      </c>
      <c r="L14" s="297" t="s">
        <v>2</v>
      </c>
      <c r="M14" s="297" t="s">
        <v>2</v>
      </c>
      <c r="N14" s="298">
        <f>F15+G15</f>
        <v>2.4296737500000005</v>
      </c>
      <c r="O14" s="298">
        <f>N14</f>
        <v>2.4296737500000005</v>
      </c>
      <c r="P14" s="301">
        <f>E14*O14</f>
        <v>21.083493965625006</v>
      </c>
    </row>
    <row r="15" spans="1:17" s="69" customFormat="1" ht="21" customHeight="1">
      <c r="A15" s="297"/>
      <c r="B15" s="309"/>
      <c r="C15" s="304"/>
      <c r="D15" s="296"/>
      <c r="E15" s="315"/>
      <c r="F15" s="86">
        <f>F14*ա</f>
        <v>0</v>
      </c>
      <c r="G15" s="86">
        <f>G14*մ</f>
        <v>2.4296737500000005</v>
      </c>
      <c r="H15" s="296"/>
      <c r="I15" s="296"/>
      <c r="J15" s="297"/>
      <c r="K15" s="297"/>
      <c r="L15" s="297"/>
      <c r="M15" s="297"/>
      <c r="N15" s="299"/>
      <c r="O15" s="300"/>
      <c r="P15" s="302"/>
    </row>
    <row r="16" spans="1:17" s="69" customFormat="1" ht="18" customHeight="1">
      <c r="A16" s="297">
        <v>3</v>
      </c>
      <c r="B16" s="295" t="s">
        <v>108</v>
      </c>
      <c r="C16" s="303" t="s">
        <v>109</v>
      </c>
      <c r="D16" s="295" t="s">
        <v>74</v>
      </c>
      <c r="E16" s="314">
        <f>+E11</f>
        <v>4.45</v>
      </c>
      <c r="F16" s="237">
        <f>1.74/1000</f>
        <v>1.74E-3</v>
      </c>
      <c r="G16" s="237">
        <f>13.35/1000*լե</f>
        <v>1.4017499999999999E-2</v>
      </c>
      <c r="H16" s="295" t="s">
        <v>2</v>
      </c>
      <c r="I16" s="295" t="s">
        <v>2</v>
      </c>
      <c r="J16" s="297" t="s">
        <v>2</v>
      </c>
      <c r="K16" s="297" t="s">
        <v>2</v>
      </c>
      <c r="L16" s="297" t="s">
        <v>2</v>
      </c>
      <c r="M16" s="297" t="s">
        <v>2</v>
      </c>
      <c r="N16" s="298">
        <f>F17+G17</f>
        <v>4.6812443549999999E-2</v>
      </c>
      <c r="O16" s="298">
        <f>+N16+N18</f>
        <v>4.6917293549999996E-2</v>
      </c>
      <c r="P16" s="301">
        <f>E16*O16</f>
        <v>0.20878195629749999</v>
      </c>
    </row>
    <row r="17" spans="1:16" s="69" customFormat="1" ht="18" customHeight="1">
      <c r="A17" s="297"/>
      <c r="B17" s="296"/>
      <c r="C17" s="304"/>
      <c r="D17" s="296"/>
      <c r="E17" s="315"/>
      <c r="F17" s="86">
        <f>F16*ա</f>
        <v>3.5642508000000004E-3</v>
      </c>
      <c r="G17" s="86">
        <f>G16*մ</f>
        <v>4.3248192749999997E-2</v>
      </c>
      <c r="H17" s="296"/>
      <c r="I17" s="296"/>
      <c r="J17" s="297"/>
      <c r="K17" s="297"/>
      <c r="L17" s="297"/>
      <c r="M17" s="297"/>
      <c r="N17" s="299"/>
      <c r="O17" s="300"/>
      <c r="P17" s="302"/>
    </row>
    <row r="18" spans="1:16" s="69" customFormat="1" ht="19.5">
      <c r="A18" s="92"/>
      <c r="B18" s="92"/>
      <c r="C18" s="96"/>
      <c r="D18" s="92"/>
      <c r="E18" s="95"/>
      <c r="F18" s="95"/>
      <c r="G18" s="95"/>
      <c r="H18" s="92" t="s">
        <v>140</v>
      </c>
      <c r="I18" s="92" t="s">
        <v>74</v>
      </c>
      <c r="J18" s="147">
        <f>0.06/1000</f>
        <v>5.9999999999999995E-5</v>
      </c>
      <c r="K18" s="92"/>
      <c r="L18" s="95">
        <v>1.5</v>
      </c>
      <c r="M18" s="148">
        <f>L18*J18*տ</f>
        <v>1.0485E-4</v>
      </c>
      <c r="N18" s="147">
        <f>M18</f>
        <v>1.0485E-4</v>
      </c>
      <c r="O18" s="299"/>
      <c r="P18" s="307"/>
    </row>
    <row r="19" spans="1:16" s="69" customFormat="1" ht="25.5" customHeight="1">
      <c r="A19" s="297">
        <v>4</v>
      </c>
      <c r="B19" s="295" t="s">
        <v>270</v>
      </c>
      <c r="C19" s="303" t="s">
        <v>271</v>
      </c>
      <c r="D19" s="295" t="s">
        <v>74</v>
      </c>
      <c r="E19" s="314">
        <v>1.86</v>
      </c>
      <c r="F19" s="237">
        <f>6.77/1000</f>
        <v>6.77E-3</v>
      </c>
      <c r="G19" s="237">
        <f>0.16423*լե</f>
        <v>0.1724415</v>
      </c>
      <c r="H19" s="295" t="s">
        <v>2</v>
      </c>
      <c r="I19" s="295" t="s">
        <v>2</v>
      </c>
      <c r="J19" s="297" t="s">
        <v>2</v>
      </c>
      <c r="K19" s="297" t="s">
        <v>2</v>
      </c>
      <c r="L19" s="297" t="s">
        <v>2</v>
      </c>
      <c r="M19" s="297" t="s">
        <v>2</v>
      </c>
      <c r="N19" s="298">
        <f>F20+G20</f>
        <v>0.54590156335000006</v>
      </c>
      <c r="O19" s="298">
        <f>+N19</f>
        <v>0.54590156335000006</v>
      </c>
      <c r="P19" s="301">
        <f>E19*O19</f>
        <v>1.0153769078310002</v>
      </c>
    </row>
    <row r="20" spans="1:16" s="69" customFormat="1" ht="25.5" customHeight="1">
      <c r="A20" s="297"/>
      <c r="B20" s="296"/>
      <c r="C20" s="304"/>
      <c r="D20" s="296"/>
      <c r="E20" s="315"/>
      <c r="F20" s="86">
        <f>F19*ա</f>
        <v>1.3867803400000002E-2</v>
      </c>
      <c r="G20" s="86">
        <f>G19*մ</f>
        <v>0.53203375995000002</v>
      </c>
      <c r="H20" s="296"/>
      <c r="I20" s="296"/>
      <c r="J20" s="297"/>
      <c r="K20" s="297"/>
      <c r="L20" s="297"/>
      <c r="M20" s="297"/>
      <c r="N20" s="299"/>
      <c r="O20" s="300"/>
      <c r="P20" s="302"/>
    </row>
    <row r="21" spans="1:16" s="69" customFormat="1" ht="25.5" customHeight="1">
      <c r="A21" s="297">
        <v>5</v>
      </c>
      <c r="B21" s="337" t="s">
        <v>117</v>
      </c>
      <c r="C21" s="303" t="s">
        <v>272</v>
      </c>
      <c r="D21" s="295" t="s">
        <v>74</v>
      </c>
      <c r="E21" s="314">
        <v>0.33</v>
      </c>
      <c r="F21" s="237">
        <v>1.94</v>
      </c>
      <c r="G21" s="237">
        <v>0</v>
      </c>
      <c r="H21" s="295" t="s">
        <v>2</v>
      </c>
      <c r="I21" s="295" t="s">
        <v>2</v>
      </c>
      <c r="J21" s="297" t="s">
        <v>2</v>
      </c>
      <c r="K21" s="297" t="s">
        <v>2</v>
      </c>
      <c r="L21" s="297" t="s">
        <v>2</v>
      </c>
      <c r="M21" s="297" t="s">
        <v>2</v>
      </c>
      <c r="N21" s="298">
        <f>F22+G22</f>
        <v>3.9739348000000003</v>
      </c>
      <c r="O21" s="298">
        <f>N21</f>
        <v>3.9739348000000003</v>
      </c>
      <c r="P21" s="301">
        <f>E21*O21</f>
        <v>1.3113984840000001</v>
      </c>
    </row>
    <row r="22" spans="1:16" s="69" customFormat="1" ht="25.5" customHeight="1">
      <c r="A22" s="297"/>
      <c r="B22" s="296"/>
      <c r="C22" s="304"/>
      <c r="D22" s="296"/>
      <c r="E22" s="315"/>
      <c r="F22" s="86">
        <f>F21*ա</f>
        <v>3.9739348000000003</v>
      </c>
      <c r="G22" s="86">
        <f>G21*մ</f>
        <v>0</v>
      </c>
      <c r="H22" s="296"/>
      <c r="I22" s="296"/>
      <c r="J22" s="297"/>
      <c r="K22" s="297"/>
      <c r="L22" s="297"/>
      <c r="M22" s="297"/>
      <c r="N22" s="299"/>
      <c r="O22" s="300"/>
      <c r="P22" s="302"/>
    </row>
    <row r="23" spans="1:16" s="40" customFormat="1" ht="25.5" customHeight="1">
      <c r="A23" s="297">
        <v>6</v>
      </c>
      <c r="B23" s="454" t="s">
        <v>62</v>
      </c>
      <c r="C23" s="456" t="s">
        <v>273</v>
      </c>
      <c r="D23" s="350" t="s">
        <v>74</v>
      </c>
      <c r="E23" s="360">
        <v>3.95</v>
      </c>
      <c r="F23" s="38">
        <v>0.89</v>
      </c>
      <c r="G23" s="38">
        <v>0</v>
      </c>
      <c r="H23" s="368" t="s">
        <v>2</v>
      </c>
      <c r="I23" s="368" t="s">
        <v>2</v>
      </c>
      <c r="J23" s="368" t="s">
        <v>2</v>
      </c>
      <c r="K23" s="368" t="s">
        <v>2</v>
      </c>
      <c r="L23" s="366" t="s">
        <v>2</v>
      </c>
      <c r="M23" s="368" t="s">
        <v>2</v>
      </c>
      <c r="N23" s="366">
        <f>F24+G24</f>
        <v>1.8230938000000001</v>
      </c>
      <c r="O23" s="366">
        <f>N23+N25</f>
        <v>4.1297937999999998</v>
      </c>
      <c r="P23" s="449">
        <f>E23*O23</f>
        <v>16.312685510000001</v>
      </c>
    </row>
    <row r="24" spans="1:16" s="40" customFormat="1" ht="25.5" customHeight="1">
      <c r="A24" s="297"/>
      <c r="B24" s="455"/>
      <c r="C24" s="457"/>
      <c r="D24" s="351"/>
      <c r="E24" s="361"/>
      <c r="F24" s="86">
        <f>F23*ա</f>
        <v>1.8230938000000001</v>
      </c>
      <c r="G24" s="86">
        <f>G23*մ</f>
        <v>0</v>
      </c>
      <c r="H24" s="369"/>
      <c r="I24" s="369"/>
      <c r="J24" s="369"/>
      <c r="K24" s="369"/>
      <c r="L24" s="367"/>
      <c r="M24" s="369"/>
      <c r="N24" s="367"/>
      <c r="O24" s="373"/>
      <c r="P24" s="450"/>
    </row>
    <row r="25" spans="1:16" s="40" customFormat="1" ht="20.100000000000001" customHeight="1">
      <c r="A25" s="39"/>
      <c r="B25" s="39"/>
      <c r="C25" s="36"/>
      <c r="D25" s="39"/>
      <c r="E25" s="38"/>
      <c r="F25" s="41"/>
      <c r="G25" s="41"/>
      <c r="H25" s="131" t="s">
        <v>274</v>
      </c>
      <c r="I25" s="39" t="s">
        <v>74</v>
      </c>
      <c r="J25" s="45">
        <v>1.1000000000000001</v>
      </c>
      <c r="K25" s="39"/>
      <c r="L25" s="38">
        <v>1.8</v>
      </c>
      <c r="M25" s="135">
        <f>L25*J25*տ</f>
        <v>2.3067000000000002</v>
      </c>
      <c r="N25" s="38">
        <f>M25</f>
        <v>2.3067000000000002</v>
      </c>
      <c r="O25" s="367"/>
      <c r="P25" s="451"/>
    </row>
    <row r="26" spans="1:16" s="40" customFormat="1" ht="35.25" customHeight="1">
      <c r="A26" s="297">
        <v>7</v>
      </c>
      <c r="B26" s="454" t="s">
        <v>275</v>
      </c>
      <c r="C26" s="456" t="s">
        <v>276</v>
      </c>
      <c r="D26" s="350" t="s">
        <v>54</v>
      </c>
      <c r="E26" s="371">
        <v>25.3</v>
      </c>
      <c r="F26" s="38">
        <v>0.25</v>
      </c>
      <c r="G26" s="38">
        <v>0.11</v>
      </c>
      <c r="H26" s="368" t="s">
        <v>2</v>
      </c>
      <c r="I26" s="368" t="s">
        <v>2</v>
      </c>
      <c r="J26" s="368" t="s">
        <v>2</v>
      </c>
      <c r="K26" s="368" t="s">
        <v>2</v>
      </c>
      <c r="L26" s="366" t="s">
        <v>2</v>
      </c>
      <c r="M26" s="368" t="s">
        <v>2</v>
      </c>
      <c r="N26" s="366">
        <f>F27+G27</f>
        <v>0.85148800000000002</v>
      </c>
      <c r="O26" s="366">
        <f>N26+N28</f>
        <v>11.00354265</v>
      </c>
      <c r="P26" s="449">
        <f>E26*O26</f>
        <v>278.38962904499999</v>
      </c>
    </row>
    <row r="27" spans="1:16" s="40" customFormat="1" ht="35.25" customHeight="1">
      <c r="A27" s="297"/>
      <c r="B27" s="455"/>
      <c r="C27" s="457"/>
      <c r="D27" s="351"/>
      <c r="E27" s="372"/>
      <c r="F27" s="86">
        <f>F26*ա</f>
        <v>0.51210500000000003</v>
      </c>
      <c r="G27" s="86">
        <f>G26*մ</f>
        <v>0.33938300000000005</v>
      </c>
      <c r="H27" s="369"/>
      <c r="I27" s="369"/>
      <c r="J27" s="369"/>
      <c r="K27" s="369"/>
      <c r="L27" s="367"/>
      <c r="M27" s="369"/>
      <c r="N27" s="367"/>
      <c r="O27" s="373"/>
      <c r="P27" s="450"/>
    </row>
    <row r="28" spans="1:16" s="40" customFormat="1" ht="20.100000000000001" customHeight="1">
      <c r="A28" s="39"/>
      <c r="B28" s="39"/>
      <c r="C28" s="36"/>
      <c r="D28" s="39"/>
      <c r="E28" s="38"/>
      <c r="F28" s="41"/>
      <c r="G28" s="41"/>
      <c r="H28" s="131" t="s">
        <v>139</v>
      </c>
      <c r="I28" s="39" t="s">
        <v>54</v>
      </c>
      <c r="J28" s="45">
        <v>0.995</v>
      </c>
      <c r="K28" s="39"/>
      <c r="L28" s="38">
        <v>8.7579999999999991</v>
      </c>
      <c r="M28" s="135">
        <f>L28*J28*տ</f>
        <v>10.15205465</v>
      </c>
      <c r="N28" s="38">
        <f>M28</f>
        <v>10.15205465</v>
      </c>
      <c r="O28" s="367"/>
      <c r="P28" s="451"/>
    </row>
    <row r="29" spans="1:16" ht="27.75" customHeight="1">
      <c r="A29" s="439">
        <v>8</v>
      </c>
      <c r="B29" s="452" t="s">
        <v>277</v>
      </c>
      <c r="C29" s="453" t="s">
        <v>281</v>
      </c>
      <c r="D29" s="350" t="s">
        <v>76</v>
      </c>
      <c r="E29" s="446">
        <f>0.159*3.14*25.3</f>
        <v>12.631278000000002</v>
      </c>
      <c r="F29" s="238">
        <v>0.28000000000000003</v>
      </c>
      <c r="G29" s="238">
        <f>0.02*լե</f>
        <v>2.1000000000000001E-2</v>
      </c>
      <c r="H29" s="439" t="s">
        <v>2</v>
      </c>
      <c r="I29" s="439" t="s">
        <v>2</v>
      </c>
      <c r="J29" s="439" t="s">
        <v>2</v>
      </c>
      <c r="K29" s="439" t="s">
        <v>2</v>
      </c>
      <c r="L29" s="439" t="s">
        <v>2</v>
      </c>
      <c r="M29" s="439" t="s">
        <v>2</v>
      </c>
      <c r="N29" s="446">
        <f>F30+G30</f>
        <v>0.63834890000000011</v>
      </c>
      <c r="O29" s="447">
        <f>N29+N31</f>
        <v>1.5470489000000001</v>
      </c>
      <c r="P29" s="448">
        <f>O29*E29</f>
        <v>19.541204735494205</v>
      </c>
    </row>
    <row r="30" spans="1:16" ht="27.75" customHeight="1">
      <c r="A30" s="439"/>
      <c r="B30" s="452"/>
      <c r="C30" s="453"/>
      <c r="D30" s="351"/>
      <c r="E30" s="446"/>
      <c r="F30" s="238">
        <f>F29*ա</f>
        <v>0.57355760000000011</v>
      </c>
      <c r="G30" s="238">
        <f>G29*մ</f>
        <v>6.479130000000001E-2</v>
      </c>
      <c r="H30" s="439"/>
      <c r="I30" s="439"/>
      <c r="J30" s="439"/>
      <c r="K30" s="439"/>
      <c r="L30" s="439"/>
      <c r="M30" s="439"/>
      <c r="N30" s="446"/>
      <c r="O30" s="447"/>
      <c r="P30" s="448"/>
    </row>
    <row r="31" spans="1:16" ht="20.25" customHeight="1">
      <c r="A31" s="240"/>
      <c r="B31" s="240"/>
      <c r="C31" s="241"/>
      <c r="D31" s="240"/>
      <c r="E31" s="240"/>
      <c r="F31" s="240"/>
      <c r="G31" s="240"/>
      <c r="H31" s="83" t="s">
        <v>278</v>
      </c>
      <c r="I31" s="73" t="s">
        <v>55</v>
      </c>
      <c r="J31" s="242">
        <v>3</v>
      </c>
      <c r="K31" s="239"/>
      <c r="L31" s="243">
        <v>0.26</v>
      </c>
      <c r="M31" s="135">
        <f>L31*J31*տ</f>
        <v>0.90870000000000006</v>
      </c>
      <c r="N31" s="239">
        <f>M31</f>
        <v>0.90870000000000006</v>
      </c>
      <c r="O31" s="447"/>
      <c r="P31" s="448"/>
    </row>
    <row r="32" spans="1:16" s="69" customFormat="1" ht="34.5" customHeight="1">
      <c r="A32" s="297">
        <v>9</v>
      </c>
      <c r="B32" s="295" t="s">
        <v>135</v>
      </c>
      <c r="C32" s="303" t="s">
        <v>279</v>
      </c>
      <c r="D32" s="295" t="s">
        <v>74</v>
      </c>
      <c r="E32" s="314">
        <v>2.19</v>
      </c>
      <c r="F32" s="237">
        <v>0</v>
      </c>
      <c r="G32" s="237">
        <f>29.1/1000*լե+21/1000*լե</f>
        <v>5.2605000000000006E-2</v>
      </c>
      <c r="H32" s="295" t="s">
        <v>2</v>
      </c>
      <c r="I32" s="295" t="s">
        <v>2</v>
      </c>
      <c r="J32" s="297" t="s">
        <v>2</v>
      </c>
      <c r="K32" s="297" t="s">
        <v>2</v>
      </c>
      <c r="L32" s="297" t="s">
        <v>2</v>
      </c>
      <c r="M32" s="297" t="s">
        <v>2</v>
      </c>
      <c r="N32" s="298">
        <f>F33+G33</f>
        <v>0.16230220650000002</v>
      </c>
      <c r="O32" s="298">
        <f>N32</f>
        <v>0.16230220650000002</v>
      </c>
      <c r="P32" s="301">
        <f>E32*O32</f>
        <v>0.35544183223500003</v>
      </c>
    </row>
    <row r="33" spans="1:17" s="69" customFormat="1" ht="34.5" customHeight="1">
      <c r="A33" s="297"/>
      <c r="B33" s="296"/>
      <c r="C33" s="304"/>
      <c r="D33" s="296"/>
      <c r="E33" s="315"/>
      <c r="F33" s="86">
        <f>F32*ա</f>
        <v>0</v>
      </c>
      <c r="G33" s="86">
        <f>G32*մ</f>
        <v>0.16230220650000002</v>
      </c>
      <c r="H33" s="296"/>
      <c r="I33" s="296"/>
      <c r="J33" s="297"/>
      <c r="K33" s="297"/>
      <c r="L33" s="297"/>
      <c r="M33" s="297"/>
      <c r="N33" s="299"/>
      <c r="O33" s="300"/>
      <c r="P33" s="302"/>
    </row>
    <row r="34" spans="1:17" s="69" customFormat="1" ht="27.75" customHeight="1">
      <c r="A34" s="297">
        <v>10</v>
      </c>
      <c r="B34" s="295" t="s">
        <v>112</v>
      </c>
      <c r="C34" s="303" t="s">
        <v>113</v>
      </c>
      <c r="D34" s="295" t="s">
        <v>74</v>
      </c>
      <c r="E34" s="314">
        <f>+E32</f>
        <v>2.19</v>
      </c>
      <c r="F34" s="237">
        <v>0</v>
      </c>
      <c r="G34" s="237">
        <f>(4.76/100+0.5*5/100)*լե</f>
        <v>7.6230000000000006E-2</v>
      </c>
      <c r="H34" s="295" t="s">
        <v>2</v>
      </c>
      <c r="I34" s="295" t="s">
        <v>2</v>
      </c>
      <c r="J34" s="297" t="s">
        <v>2</v>
      </c>
      <c r="K34" s="297" t="s">
        <v>2</v>
      </c>
      <c r="L34" s="297" t="s">
        <v>2</v>
      </c>
      <c r="M34" s="297" t="s">
        <v>2</v>
      </c>
      <c r="N34" s="298">
        <f>F35+G35</f>
        <v>0.23519241900000004</v>
      </c>
      <c r="O34" s="298">
        <f>N34</f>
        <v>0.23519241900000004</v>
      </c>
      <c r="P34" s="301">
        <f>E34*O34</f>
        <v>0.51507139761000009</v>
      </c>
    </row>
    <row r="35" spans="1:17" s="69" customFormat="1" ht="27.75" customHeight="1">
      <c r="A35" s="297"/>
      <c r="B35" s="296"/>
      <c r="C35" s="304"/>
      <c r="D35" s="296"/>
      <c r="E35" s="315"/>
      <c r="F35" s="86">
        <f>F34*ա</f>
        <v>0</v>
      </c>
      <c r="G35" s="86">
        <f>G34*մ</f>
        <v>0.23519241900000004</v>
      </c>
      <c r="H35" s="296"/>
      <c r="I35" s="296"/>
      <c r="J35" s="297"/>
      <c r="K35" s="297"/>
      <c r="L35" s="297"/>
      <c r="M35" s="297"/>
      <c r="N35" s="299"/>
      <c r="O35" s="300"/>
      <c r="P35" s="302"/>
    </row>
    <row r="36" spans="1:17" s="69" customFormat="1">
      <c r="A36" s="297">
        <v>11</v>
      </c>
      <c r="B36" s="295" t="s">
        <v>114</v>
      </c>
      <c r="C36" s="313" t="s">
        <v>115</v>
      </c>
      <c r="D36" s="295" t="s">
        <v>74</v>
      </c>
      <c r="E36" s="314">
        <f>+E34</f>
        <v>2.19</v>
      </c>
      <c r="F36" s="237">
        <f>0.56/100</f>
        <v>5.6000000000000008E-3</v>
      </c>
      <c r="G36" s="237">
        <f>8.34/100*լե</f>
        <v>8.7570000000000009E-2</v>
      </c>
      <c r="H36" s="295" t="s">
        <v>2</v>
      </c>
      <c r="I36" s="295" t="s">
        <v>2</v>
      </c>
      <c r="J36" s="297" t="s">
        <v>2</v>
      </c>
      <c r="K36" s="297" t="s">
        <v>2</v>
      </c>
      <c r="L36" s="297" t="s">
        <v>2</v>
      </c>
      <c r="M36" s="297" t="s">
        <v>2</v>
      </c>
      <c r="N36" s="312">
        <f>F37+G37</f>
        <v>0.28165087300000002</v>
      </c>
      <c r="O36" s="312">
        <f>N36+M38</f>
        <v>0.29912587300000004</v>
      </c>
      <c r="P36" s="338">
        <f>E36*O36</f>
        <v>0.65508566187000006</v>
      </c>
    </row>
    <row r="37" spans="1:17" s="69" customFormat="1">
      <c r="A37" s="297"/>
      <c r="B37" s="296"/>
      <c r="C37" s="313"/>
      <c r="D37" s="296"/>
      <c r="E37" s="315"/>
      <c r="F37" s="86">
        <f>F36*ա</f>
        <v>1.1471152000000002E-2</v>
      </c>
      <c r="G37" s="86">
        <f>G36*մ</f>
        <v>0.27017972100000004</v>
      </c>
      <c r="H37" s="296"/>
      <c r="I37" s="296"/>
      <c r="J37" s="297"/>
      <c r="K37" s="297"/>
      <c r="L37" s="297"/>
      <c r="M37" s="297"/>
      <c r="N37" s="312"/>
      <c r="O37" s="312"/>
      <c r="P37" s="338"/>
    </row>
    <row r="38" spans="1:17" s="69" customFormat="1" ht="19.5">
      <c r="A38" s="92"/>
      <c r="B38" s="92"/>
      <c r="C38" s="96"/>
      <c r="D38" s="92"/>
      <c r="E38" s="95"/>
      <c r="F38" s="95"/>
      <c r="G38" s="95"/>
      <c r="H38" s="92" t="s">
        <v>72</v>
      </c>
      <c r="I38" s="92" t="s">
        <v>74</v>
      </c>
      <c r="J38" s="97">
        <v>0.1</v>
      </c>
      <c r="K38" s="92"/>
      <c r="L38" s="95">
        <v>0.15</v>
      </c>
      <c r="M38" s="70">
        <f>L38*J38*տ</f>
        <v>1.7475000000000001E-2</v>
      </c>
      <c r="N38" s="95">
        <f>M38</f>
        <v>1.7475000000000001E-2</v>
      </c>
      <c r="O38" s="312"/>
      <c r="P38" s="338"/>
    </row>
    <row r="39" spans="1:17" ht="20.25" customHeight="1">
      <c r="A39" s="74"/>
      <c r="B39" s="75"/>
      <c r="C39" s="76" t="s">
        <v>34</v>
      </c>
      <c r="D39" s="77" t="s">
        <v>53</v>
      </c>
      <c r="E39" s="75"/>
      <c r="F39" s="75"/>
      <c r="G39" s="75"/>
      <c r="H39" s="78"/>
      <c r="I39" s="75"/>
      <c r="J39" s="75"/>
      <c r="K39" s="75"/>
      <c r="L39" s="75"/>
      <c r="M39" s="75"/>
      <c r="N39" s="79"/>
      <c r="O39" s="79"/>
      <c r="P39" s="80">
        <f>SUM(P11:P38)</f>
        <v>342.39509519040263</v>
      </c>
      <c r="Q39" s="81"/>
    </row>
    <row r="40" spans="1:17" s="51" customFormat="1" ht="17.100000000000001" customHeight="1">
      <c r="A40" s="83"/>
      <c r="B40" s="83"/>
      <c r="C40" s="76" t="s">
        <v>51</v>
      </c>
      <c r="D40" s="83" t="s">
        <v>53</v>
      </c>
      <c r="E40" s="83"/>
      <c r="F40" s="83"/>
      <c r="G40" s="83"/>
      <c r="H40" s="83"/>
      <c r="I40" s="83"/>
      <c r="J40" s="73"/>
      <c r="K40" s="73"/>
      <c r="L40" s="73"/>
      <c r="M40" s="73"/>
      <c r="N40" s="73"/>
      <c r="O40" s="73"/>
      <c r="P40" s="104">
        <f>P39*13.3/100</f>
        <v>45.538547660323545</v>
      </c>
    </row>
    <row r="41" spans="1:17" s="51" customFormat="1" ht="17.100000000000001" customHeight="1">
      <c r="A41" s="83"/>
      <c r="B41" s="83"/>
      <c r="C41" s="76" t="s">
        <v>34</v>
      </c>
      <c r="D41" s="83" t="s">
        <v>53</v>
      </c>
      <c r="E41" s="83"/>
      <c r="F41" s="83"/>
      <c r="G41" s="83"/>
      <c r="H41" s="83"/>
      <c r="I41" s="83"/>
      <c r="J41" s="73"/>
      <c r="K41" s="73"/>
      <c r="L41" s="73"/>
      <c r="M41" s="73"/>
      <c r="N41" s="73"/>
      <c r="O41" s="73"/>
      <c r="P41" s="104">
        <f>P40+P39</f>
        <v>387.93364285072619</v>
      </c>
    </row>
    <row r="42" spans="1:17" s="51" customFormat="1" ht="17.100000000000001" customHeight="1">
      <c r="A42" s="83"/>
      <c r="B42" s="83"/>
      <c r="C42" s="76" t="s">
        <v>52</v>
      </c>
      <c r="D42" s="83" t="s">
        <v>53</v>
      </c>
      <c r="E42" s="83"/>
      <c r="F42" s="83"/>
      <c r="G42" s="83"/>
      <c r="H42" s="83"/>
      <c r="I42" s="83"/>
      <c r="J42" s="73"/>
      <c r="K42" s="73"/>
      <c r="L42" s="73"/>
      <c r="M42" s="73"/>
      <c r="N42" s="73"/>
      <c r="O42" s="73"/>
      <c r="P42" s="104">
        <f>P41*0.11</f>
        <v>42.672700713579879</v>
      </c>
    </row>
    <row r="43" spans="1:17" s="51" customFormat="1" ht="17.100000000000001" customHeight="1">
      <c r="A43" s="83"/>
      <c r="B43" s="83"/>
      <c r="C43" s="76" t="s">
        <v>34</v>
      </c>
      <c r="D43" s="83" t="s">
        <v>53</v>
      </c>
      <c r="E43" s="83"/>
      <c r="F43" s="83"/>
      <c r="G43" s="83"/>
      <c r="H43" s="83"/>
      <c r="I43" s="83"/>
      <c r="J43" s="73"/>
      <c r="K43" s="73"/>
      <c r="L43" s="73"/>
      <c r="M43" s="73"/>
      <c r="N43" s="73"/>
      <c r="O43" s="73"/>
      <c r="P43" s="104">
        <f>SUM(P41:P42)</f>
        <v>430.60634356430609</v>
      </c>
    </row>
    <row r="44" spans="1:17" s="84" customFormat="1" ht="27" customHeight="1">
      <c r="A44" s="316"/>
      <c r="B44" s="317"/>
      <c r="C44" s="317"/>
      <c r="D44" s="317"/>
      <c r="E44" s="317"/>
      <c r="F44" s="317"/>
      <c r="G44" s="317"/>
      <c r="H44" s="317"/>
      <c r="I44" s="317"/>
      <c r="J44" s="317"/>
      <c r="K44" s="317"/>
      <c r="L44" s="317"/>
      <c r="M44" s="317"/>
      <c r="N44" s="317"/>
      <c r="O44" s="317"/>
      <c r="P44" s="317"/>
    </row>
    <row r="45" spans="1:17" ht="27" customHeight="1"/>
    <row r="46" spans="1:17" ht="27" customHeight="1"/>
    <row r="47" spans="1:17" ht="27" customHeight="1"/>
    <row r="48" spans="1:17" ht="27" customHeight="1">
      <c r="O48" s="81"/>
    </row>
    <row r="49" ht="27" customHeight="1"/>
    <row r="50" ht="27" customHeight="1"/>
    <row r="51" ht="27" customHeight="1"/>
    <row r="52" ht="27" customHeight="1"/>
    <row r="53" ht="27" customHeight="1"/>
    <row r="54" ht="27" customHeight="1"/>
    <row r="55" ht="27" customHeight="1"/>
    <row r="56" ht="27" customHeight="1"/>
    <row r="57" ht="27" customHeight="1"/>
    <row r="58" ht="27" customHeight="1"/>
    <row r="59" ht="27" customHeight="1"/>
    <row r="60" ht="27" customHeight="1"/>
    <row r="61" ht="27" customHeight="1"/>
    <row r="62" ht="27" customHeight="1"/>
    <row r="63" ht="27" customHeight="1"/>
    <row r="64" ht="27" customHeight="1"/>
    <row r="65" ht="27" customHeight="1"/>
    <row r="66" ht="27" customHeight="1"/>
    <row r="67" ht="27" customHeight="1"/>
    <row r="68" ht="27" customHeight="1"/>
    <row r="69" ht="27" customHeight="1"/>
    <row r="70" ht="27" customHeight="1"/>
    <row r="71" ht="27" customHeight="1"/>
    <row r="72" ht="27" customHeight="1"/>
    <row r="73" ht="27" customHeight="1"/>
    <row r="74" ht="27" customHeight="1"/>
    <row r="75" ht="27" customHeight="1"/>
    <row r="76" ht="27" customHeight="1"/>
    <row r="77" ht="27" customHeight="1"/>
    <row r="78" ht="27" customHeight="1"/>
    <row r="79" ht="27" customHeight="1"/>
    <row r="80" ht="27" customHeight="1"/>
    <row r="81" ht="27" customHeight="1"/>
    <row r="82" ht="27" customHeight="1"/>
    <row r="83" ht="27" customHeight="1"/>
    <row r="84" ht="27" customHeight="1"/>
    <row r="85" ht="27" customHeight="1"/>
    <row r="86" ht="27" customHeight="1"/>
    <row r="87" ht="27" customHeight="1"/>
    <row r="88" ht="27" customHeight="1"/>
    <row r="89" ht="27" customHeight="1"/>
    <row r="90" ht="27" customHeight="1"/>
    <row r="91" ht="27" customHeight="1"/>
    <row r="92" ht="27" customHeight="1"/>
    <row r="93" ht="27" customHeight="1"/>
    <row r="94" ht="27" customHeight="1"/>
    <row r="95" ht="27" customHeight="1"/>
    <row r="96" ht="27" customHeight="1"/>
    <row r="97" ht="27" customHeight="1"/>
    <row r="98" ht="27" customHeight="1"/>
    <row r="99" ht="27" customHeight="1"/>
    <row r="100" ht="27" customHeight="1"/>
    <row r="101" ht="27" customHeight="1"/>
    <row r="102" ht="27" customHeight="1"/>
    <row r="103" ht="27" customHeight="1"/>
    <row r="104" ht="27" customHeight="1"/>
    <row r="105" ht="27" customHeight="1"/>
    <row r="106" ht="27" customHeight="1"/>
    <row r="107" ht="27" customHeight="1"/>
    <row r="108" ht="27" customHeight="1"/>
    <row r="109" ht="27" customHeight="1"/>
    <row r="110" ht="27" customHeight="1"/>
    <row r="111" ht="27" customHeight="1"/>
    <row r="112" ht="27" customHeight="1"/>
    <row r="113" ht="27" customHeight="1"/>
    <row r="114" ht="27" customHeight="1"/>
    <row r="115" ht="27" customHeight="1"/>
    <row r="116" ht="27" customHeight="1"/>
  </sheetData>
  <mergeCells count="178">
    <mergeCell ref="A1:P1"/>
    <mergeCell ref="A3:P3"/>
    <mergeCell ref="A4:P4"/>
    <mergeCell ref="A6:C7"/>
    <mergeCell ref="D6:F6"/>
    <mergeCell ref="J6:L6"/>
    <mergeCell ref="M6:N6"/>
    <mergeCell ref="O6:P6"/>
    <mergeCell ref="D7:F7"/>
    <mergeCell ref="H7:L7"/>
    <mergeCell ref="M7:N7"/>
    <mergeCell ref="O7:P7"/>
    <mergeCell ref="A8:A9"/>
    <mergeCell ref="B8:B9"/>
    <mergeCell ref="C8:C9"/>
    <mergeCell ref="D8:D9"/>
    <mergeCell ref="E8:E9"/>
    <mergeCell ref="F8:F9"/>
    <mergeCell ref="G8:G9"/>
    <mergeCell ref="H8:M8"/>
    <mergeCell ref="N8:N9"/>
    <mergeCell ref="O8:O9"/>
    <mergeCell ref="P8:P9"/>
    <mergeCell ref="A11:A12"/>
    <mergeCell ref="B11:B12"/>
    <mergeCell ref="C11:C12"/>
    <mergeCell ref="D11:D12"/>
    <mergeCell ref="E11:E12"/>
    <mergeCell ref="H11:H12"/>
    <mergeCell ref="I11:I12"/>
    <mergeCell ref="P11:P13"/>
    <mergeCell ref="A14:A15"/>
    <mergeCell ref="B14:B15"/>
    <mergeCell ref="C14:C15"/>
    <mergeCell ref="D14:D15"/>
    <mergeCell ref="E14:E15"/>
    <mergeCell ref="H14:H15"/>
    <mergeCell ref="I14:I15"/>
    <mergeCell ref="J14:J15"/>
    <mergeCell ref="K14:K15"/>
    <mergeCell ref="J11:J12"/>
    <mergeCell ref="K11:K12"/>
    <mergeCell ref="L11:L12"/>
    <mergeCell ref="M11:M12"/>
    <mergeCell ref="N11:N12"/>
    <mergeCell ref="O11:O13"/>
    <mergeCell ref="L14:L15"/>
    <mergeCell ref="M14:M15"/>
    <mergeCell ref="N14:N15"/>
    <mergeCell ref="O14:O15"/>
    <mergeCell ref="P14:P15"/>
    <mergeCell ref="A16:A17"/>
    <mergeCell ref="B16:B17"/>
    <mergeCell ref="C16:C17"/>
    <mergeCell ref="D16:D17"/>
    <mergeCell ref="E16:E17"/>
    <mergeCell ref="N16:N17"/>
    <mergeCell ref="O16:O18"/>
    <mergeCell ref="P16:P18"/>
    <mergeCell ref="A19:A20"/>
    <mergeCell ref="B19:B20"/>
    <mergeCell ref="C19:C20"/>
    <mergeCell ref="D19:D20"/>
    <mergeCell ref="E19:E20"/>
    <mergeCell ref="H19:H20"/>
    <mergeCell ref="I19:I20"/>
    <mergeCell ref="H16:H17"/>
    <mergeCell ref="I16:I17"/>
    <mergeCell ref="J16:J17"/>
    <mergeCell ref="K16:K17"/>
    <mergeCell ref="L16:L17"/>
    <mergeCell ref="M16:M17"/>
    <mergeCell ref="P19:P20"/>
    <mergeCell ref="A21:A22"/>
    <mergeCell ref="B21:B22"/>
    <mergeCell ref="C21:C22"/>
    <mergeCell ref="D21:D22"/>
    <mergeCell ref="E21:E22"/>
    <mergeCell ref="H21:H22"/>
    <mergeCell ref="I21:I22"/>
    <mergeCell ref="J21:J22"/>
    <mergeCell ref="K21:K22"/>
    <mergeCell ref="J19:J20"/>
    <mergeCell ref="K19:K20"/>
    <mergeCell ref="L19:L20"/>
    <mergeCell ref="M19:M20"/>
    <mergeCell ref="N19:N20"/>
    <mergeCell ref="O19:O20"/>
    <mergeCell ref="L21:L22"/>
    <mergeCell ref="M21:M22"/>
    <mergeCell ref="N21:N22"/>
    <mergeCell ref="O21:O22"/>
    <mergeCell ref="P21:P22"/>
    <mergeCell ref="A23:A24"/>
    <mergeCell ref="B23:B24"/>
    <mergeCell ref="C23:C24"/>
    <mergeCell ref="D23:D24"/>
    <mergeCell ref="E23:E24"/>
    <mergeCell ref="N23:N24"/>
    <mergeCell ref="O23:O25"/>
    <mergeCell ref="P23:P25"/>
    <mergeCell ref="A26:A27"/>
    <mergeCell ref="B26:B27"/>
    <mergeCell ref="C26:C27"/>
    <mergeCell ref="D26:D27"/>
    <mergeCell ref="E26:E27"/>
    <mergeCell ref="H26:H27"/>
    <mergeCell ref="I26:I27"/>
    <mergeCell ref="H23:H24"/>
    <mergeCell ref="I23:I24"/>
    <mergeCell ref="J23:J24"/>
    <mergeCell ref="K23:K24"/>
    <mergeCell ref="L23:L24"/>
    <mergeCell ref="M23:M24"/>
    <mergeCell ref="P26:P28"/>
    <mergeCell ref="A29:A30"/>
    <mergeCell ref="B29:B30"/>
    <mergeCell ref="C29:C30"/>
    <mergeCell ref="D29:D30"/>
    <mergeCell ref="E29:E30"/>
    <mergeCell ref="H29:H30"/>
    <mergeCell ref="I29:I30"/>
    <mergeCell ref="J29:J30"/>
    <mergeCell ref="K29:K30"/>
    <mergeCell ref="J26:J27"/>
    <mergeCell ref="K26:K27"/>
    <mergeCell ref="L26:L27"/>
    <mergeCell ref="M26:M27"/>
    <mergeCell ref="N26:N27"/>
    <mergeCell ref="O26:O28"/>
    <mergeCell ref="L29:L30"/>
    <mergeCell ref="M29:M30"/>
    <mergeCell ref="N29:N30"/>
    <mergeCell ref="O29:O31"/>
    <mergeCell ref="P29:P31"/>
    <mergeCell ref="A32:A33"/>
    <mergeCell ref="B32:B33"/>
    <mergeCell ref="C32:C33"/>
    <mergeCell ref="D32:D33"/>
    <mergeCell ref="E32:E33"/>
    <mergeCell ref="N32:N33"/>
    <mergeCell ref="O32:O33"/>
    <mergeCell ref="P32:P33"/>
    <mergeCell ref="A34:A35"/>
    <mergeCell ref="B34:B35"/>
    <mergeCell ref="C34:C35"/>
    <mergeCell ref="D34:D35"/>
    <mergeCell ref="E34:E35"/>
    <mergeCell ref="H34:H35"/>
    <mergeCell ref="I34:I35"/>
    <mergeCell ref="H32:H33"/>
    <mergeCell ref="I32:I33"/>
    <mergeCell ref="J32:J33"/>
    <mergeCell ref="K32:K33"/>
    <mergeCell ref="L32:L33"/>
    <mergeCell ref="M32:M33"/>
    <mergeCell ref="L36:L37"/>
    <mergeCell ref="M36:M37"/>
    <mergeCell ref="N36:N37"/>
    <mergeCell ref="O36:O38"/>
    <mergeCell ref="P36:P38"/>
    <mergeCell ref="A44:P44"/>
    <mergeCell ref="P34:P35"/>
    <mergeCell ref="A36:A37"/>
    <mergeCell ref="B36:B37"/>
    <mergeCell ref="C36:C37"/>
    <mergeCell ref="D36:D37"/>
    <mergeCell ref="E36:E37"/>
    <mergeCell ref="H36:H37"/>
    <mergeCell ref="I36:I37"/>
    <mergeCell ref="J36:J37"/>
    <mergeCell ref="K36:K37"/>
    <mergeCell ref="J34:J35"/>
    <mergeCell ref="K34:K35"/>
    <mergeCell ref="L34:L35"/>
    <mergeCell ref="M34:M35"/>
    <mergeCell ref="N34:N35"/>
    <mergeCell ref="O34:O35"/>
  </mergeCells>
  <printOptions horizontalCentered="1"/>
  <pageMargins left="0.39370078740157483" right="0.19685039370078741" top="0.82677165354330717" bottom="0.51181102362204722" header="0.43307086614173229" footer="0.19685039370078741"/>
  <pageSetup paperSize="9" scale="78" orientation="landscape" r:id="rId1"/>
  <headerFooter alignWithMargins="0">
    <oddHeader xml:space="preserve">&amp;R
</oddHeader>
  </headerFooter>
</worksheet>
</file>

<file path=xl/worksheets/sheet11.xml><?xml version="1.0" encoding="utf-8"?>
<worksheet xmlns="http://schemas.openxmlformats.org/spreadsheetml/2006/main" xmlns:r="http://schemas.openxmlformats.org/officeDocument/2006/relationships">
  <sheetPr>
    <tabColor theme="4" tint="0.59999389629810485"/>
  </sheetPr>
  <dimension ref="A2:L128"/>
  <sheetViews>
    <sheetView tabSelected="1" view="pageBreakPreview" zoomScale="64" zoomScaleNormal="100" zoomScaleSheetLayoutView="64" workbookViewId="0">
      <selection activeCell="A123" sqref="A123:IV123"/>
    </sheetView>
  </sheetViews>
  <sheetFormatPr defaultRowHeight="17.25"/>
  <cols>
    <col min="1" max="1" width="5" style="82" customWidth="1"/>
    <col min="2" max="2" width="55.42578125" style="82" customWidth="1"/>
    <col min="3" max="3" width="7.7109375" style="51" customWidth="1"/>
    <col min="4" max="4" width="11.5703125" style="51" customWidth="1"/>
    <col min="5" max="5" width="13.5703125" style="51" hidden="1" customWidth="1"/>
    <col min="6" max="6" width="11.85546875" style="82" customWidth="1"/>
    <col min="7" max="7" width="18.85546875" style="82" customWidth="1"/>
    <col min="8" max="8" width="15.7109375" style="82" customWidth="1"/>
    <col min="9" max="9" width="14.42578125" style="82" bestFit="1" customWidth="1"/>
    <col min="10" max="10" width="13.140625" style="82" bestFit="1" customWidth="1"/>
    <col min="11" max="11" width="16.28515625" style="82" customWidth="1"/>
    <col min="12" max="12" width="14.42578125" style="82" customWidth="1"/>
    <col min="13" max="16384" width="9.140625" style="82"/>
  </cols>
  <sheetData>
    <row r="2" spans="1:12" s="51" customFormat="1" ht="47.25" customHeight="1">
      <c r="A2" s="458" t="s">
        <v>246</v>
      </c>
      <c r="B2" s="458"/>
      <c r="C2" s="458"/>
      <c r="D2" s="458"/>
      <c r="E2" s="458"/>
      <c r="F2" s="458"/>
      <c r="G2" s="458"/>
      <c r="H2" s="87"/>
    </row>
    <row r="3" spans="1:12" s="51" customFormat="1" ht="36.75" customHeight="1">
      <c r="A3" s="459" t="s">
        <v>161</v>
      </c>
      <c r="B3" s="459"/>
      <c r="C3" s="459"/>
      <c r="D3" s="459"/>
      <c r="E3" s="459"/>
      <c r="F3" s="459"/>
      <c r="G3" s="459"/>
      <c r="H3" s="53"/>
    </row>
    <row r="4" spans="1:12" ht="34.5">
      <c r="A4" s="88" t="s">
        <v>63</v>
      </c>
      <c r="B4" s="88" t="s">
        <v>64</v>
      </c>
      <c r="C4" s="88" t="s">
        <v>65</v>
      </c>
      <c r="D4" s="88" t="s">
        <v>66</v>
      </c>
      <c r="E4" s="88"/>
      <c r="F4" s="88" t="s">
        <v>67</v>
      </c>
      <c r="G4" s="88" t="s">
        <v>68</v>
      </c>
      <c r="H4" s="136" t="s">
        <v>127</v>
      </c>
      <c r="J4" s="84"/>
      <c r="K4" s="84"/>
      <c r="L4" s="84"/>
    </row>
    <row r="5" spans="1:12" s="51" customFormat="1">
      <c r="A5" s="73">
        <v>1</v>
      </c>
      <c r="B5" s="73">
        <v>3</v>
      </c>
      <c r="C5" s="73">
        <v>4</v>
      </c>
      <c r="D5" s="73">
        <v>5</v>
      </c>
      <c r="E5" s="73">
        <v>6</v>
      </c>
      <c r="F5" s="73">
        <v>6</v>
      </c>
      <c r="G5" s="73">
        <v>7</v>
      </c>
      <c r="H5" s="73"/>
      <c r="J5" s="53"/>
      <c r="K5" s="53"/>
      <c r="L5" s="53"/>
    </row>
    <row r="6" spans="1:12" s="51" customFormat="1">
      <c r="A6" s="73"/>
      <c r="B6" s="212" t="s">
        <v>236</v>
      </c>
      <c r="C6" s="213"/>
      <c r="D6" s="213"/>
      <c r="E6" s="151"/>
      <c r="F6" s="86"/>
      <c r="G6" s="86"/>
      <c r="H6" s="86"/>
      <c r="I6" s="101"/>
      <c r="J6" s="150"/>
      <c r="K6" s="149"/>
      <c r="L6" s="53"/>
    </row>
    <row r="7" spans="1:12" s="51" customFormat="1" ht="34.5">
      <c r="A7" s="73">
        <v>1</v>
      </c>
      <c r="B7" s="229" t="s">
        <v>143</v>
      </c>
      <c r="C7" s="214" t="s">
        <v>74</v>
      </c>
      <c r="D7" s="215">
        <v>57</v>
      </c>
      <c r="E7" s="151">
        <v>0.67571363920000005</v>
      </c>
      <c r="F7" s="86">
        <f>+E7*1.133*1.11*1.018*1.0185*1.03</f>
        <v>0.90753129470554916</v>
      </c>
      <c r="G7" s="86">
        <f>+F7*D7</f>
        <v>51.729283798216301</v>
      </c>
      <c r="H7" s="86"/>
      <c r="I7" s="101"/>
      <c r="J7" s="150"/>
      <c r="K7" s="149"/>
      <c r="L7" s="53"/>
    </row>
    <row r="8" spans="1:12" s="51" customFormat="1">
      <c r="A8" s="73">
        <v>2</v>
      </c>
      <c r="B8" s="229" t="s">
        <v>248</v>
      </c>
      <c r="C8" s="214" t="s">
        <v>73</v>
      </c>
      <c r="D8" s="215">
        <v>125.4</v>
      </c>
      <c r="E8" s="151">
        <v>2.5916520000000003</v>
      </c>
      <c r="F8" s="86">
        <f t="shared" ref="F8:F36" si="0">+E8*1.133*1.11*1.018*1.0185*1.03</f>
        <v>3.4807722658533922</v>
      </c>
      <c r="G8" s="86">
        <f t="shared" ref="G8:G36" si="1">+F8*D8</f>
        <v>436.4888421380154</v>
      </c>
      <c r="H8" s="86"/>
      <c r="I8" s="101"/>
      <c r="J8" s="150"/>
      <c r="K8" s="149"/>
      <c r="L8" s="53"/>
    </row>
    <row r="9" spans="1:12" s="51" customFormat="1" ht="19.5">
      <c r="A9" s="73">
        <v>3</v>
      </c>
      <c r="B9" s="229" t="s">
        <v>109</v>
      </c>
      <c r="C9" s="214" t="s">
        <v>74</v>
      </c>
      <c r="D9" s="215">
        <f>+D7</f>
        <v>57</v>
      </c>
      <c r="E9" s="151">
        <v>4.6917293549999996E-2</v>
      </c>
      <c r="F9" s="86">
        <f t="shared" si="0"/>
        <v>6.3013249532631016E-2</v>
      </c>
      <c r="G9" s="86">
        <f t="shared" si="1"/>
        <v>3.5917552233599679</v>
      </c>
      <c r="H9" s="86"/>
      <c r="I9" s="101"/>
      <c r="J9" s="150"/>
      <c r="K9" s="149"/>
      <c r="L9" s="53"/>
    </row>
    <row r="10" spans="1:12" s="51" customFormat="1" ht="34.5">
      <c r="A10" s="73">
        <v>4</v>
      </c>
      <c r="B10" s="229" t="s">
        <v>169</v>
      </c>
      <c r="C10" s="214" t="s">
        <v>74</v>
      </c>
      <c r="D10" s="215">
        <v>2.8</v>
      </c>
      <c r="E10" s="151">
        <v>1.08051328635</v>
      </c>
      <c r="F10" s="86">
        <f t="shared" si="0"/>
        <v>1.4512059026494237</v>
      </c>
      <c r="G10" s="86">
        <f t="shared" si="1"/>
        <v>4.0633765274183862</v>
      </c>
      <c r="H10" s="86"/>
      <c r="I10" s="101"/>
      <c r="J10" s="150"/>
      <c r="K10" s="149"/>
      <c r="L10" s="53"/>
    </row>
    <row r="11" spans="1:12" s="51" customFormat="1">
      <c r="A11" s="73">
        <v>5</v>
      </c>
      <c r="B11" s="229" t="s">
        <v>249</v>
      </c>
      <c r="C11" s="214" t="s">
        <v>73</v>
      </c>
      <c r="D11" s="215">
        <v>5.6</v>
      </c>
      <c r="E11" s="151">
        <v>2.5916520000000003</v>
      </c>
      <c r="F11" s="86">
        <f t="shared" si="0"/>
        <v>3.4807722658533922</v>
      </c>
      <c r="G11" s="86">
        <f t="shared" si="1"/>
        <v>19.492324688778996</v>
      </c>
      <c r="H11" s="86"/>
      <c r="I11" s="101"/>
      <c r="J11" s="150"/>
      <c r="K11" s="149"/>
      <c r="L11" s="53"/>
    </row>
    <row r="12" spans="1:12" s="51" customFormat="1" ht="19.5">
      <c r="A12" s="73">
        <v>6</v>
      </c>
      <c r="B12" s="229" t="s">
        <v>109</v>
      </c>
      <c r="C12" s="214" t="s">
        <v>74</v>
      </c>
      <c r="D12" s="215">
        <f>+D10</f>
        <v>2.8</v>
      </c>
      <c r="E12" s="151">
        <v>0.11357914890000002</v>
      </c>
      <c r="F12" s="86">
        <f t="shared" si="0"/>
        <v>0.15254484455102496</v>
      </c>
      <c r="G12" s="86">
        <f t="shared" si="1"/>
        <v>0.42712556474286989</v>
      </c>
      <c r="H12" s="86"/>
      <c r="I12" s="101"/>
      <c r="J12" s="150"/>
      <c r="K12" s="149"/>
      <c r="L12" s="53"/>
    </row>
    <row r="13" spans="1:12" s="51" customFormat="1" ht="34.5">
      <c r="A13" s="73">
        <v>7</v>
      </c>
      <c r="B13" s="229" t="s">
        <v>250</v>
      </c>
      <c r="C13" s="214" t="s">
        <v>74</v>
      </c>
      <c r="D13" s="216">
        <v>0.45</v>
      </c>
      <c r="E13" s="151">
        <v>1.08051328635</v>
      </c>
      <c r="F13" s="86">
        <f t="shared" si="0"/>
        <v>1.4512059026494237</v>
      </c>
      <c r="G13" s="86">
        <f t="shared" si="1"/>
        <v>0.65304265619224067</v>
      </c>
      <c r="H13" s="86"/>
      <c r="I13" s="101"/>
      <c r="J13" s="150"/>
      <c r="K13" s="149"/>
      <c r="L13" s="53"/>
    </row>
    <row r="14" spans="1:12" s="51" customFormat="1">
      <c r="A14" s="73">
        <v>8</v>
      </c>
      <c r="B14" s="229" t="s">
        <v>251</v>
      </c>
      <c r="C14" s="214" t="s">
        <v>73</v>
      </c>
      <c r="D14" s="216">
        <v>0.99</v>
      </c>
      <c r="E14" s="151">
        <v>2.5916520000000003</v>
      </c>
      <c r="F14" s="86">
        <f t="shared" si="0"/>
        <v>3.4807722658533922</v>
      </c>
      <c r="G14" s="86">
        <f t="shared" si="1"/>
        <v>3.445964543194858</v>
      </c>
      <c r="H14" s="86"/>
      <c r="I14" s="101"/>
      <c r="J14" s="150"/>
      <c r="K14" s="149"/>
      <c r="L14" s="53"/>
    </row>
    <row r="15" spans="1:12" s="51" customFormat="1" ht="19.5">
      <c r="A15" s="73">
        <v>9</v>
      </c>
      <c r="B15" s="229" t="s">
        <v>109</v>
      </c>
      <c r="C15" s="214" t="s">
        <v>74</v>
      </c>
      <c r="D15" s="216">
        <f>+D13</f>
        <v>0.45</v>
      </c>
      <c r="E15" s="151">
        <v>0.11357914890000002</v>
      </c>
      <c r="F15" s="86">
        <f t="shared" si="0"/>
        <v>0.15254484455102496</v>
      </c>
      <c r="G15" s="86">
        <f t="shared" si="1"/>
        <v>6.8645180047961232E-2</v>
      </c>
      <c r="H15" s="86"/>
      <c r="I15" s="101"/>
      <c r="J15" s="150"/>
      <c r="K15" s="149"/>
      <c r="L15" s="53"/>
    </row>
    <row r="16" spans="1:12" s="51" customFormat="1" ht="34.5">
      <c r="A16" s="73">
        <v>10</v>
      </c>
      <c r="B16" s="154" t="s">
        <v>242</v>
      </c>
      <c r="C16" s="93" t="s">
        <v>76</v>
      </c>
      <c r="D16" s="144">
        <v>9</v>
      </c>
      <c r="E16" s="151">
        <v>0.51149572889999995</v>
      </c>
      <c r="F16" s="86">
        <f t="shared" si="0"/>
        <v>0.68697500561710645</v>
      </c>
      <c r="G16" s="86">
        <f t="shared" si="1"/>
        <v>6.1827750505539578</v>
      </c>
      <c r="H16" s="86"/>
      <c r="I16" s="101"/>
      <c r="J16" s="150"/>
      <c r="K16" s="149"/>
      <c r="L16" s="53"/>
    </row>
    <row r="17" spans="1:12" s="51" customFormat="1" ht="34.5">
      <c r="A17" s="73">
        <v>11</v>
      </c>
      <c r="B17" s="229" t="s">
        <v>252</v>
      </c>
      <c r="C17" s="214" t="s">
        <v>74</v>
      </c>
      <c r="D17" s="215">
        <v>4</v>
      </c>
      <c r="E17" s="151">
        <v>0.67571363920000005</v>
      </c>
      <c r="F17" s="86">
        <f t="shared" si="0"/>
        <v>0.90753129470554916</v>
      </c>
      <c r="G17" s="86">
        <f t="shared" si="1"/>
        <v>3.6301251788221967</v>
      </c>
      <c r="H17" s="86"/>
      <c r="I17" s="101"/>
      <c r="J17" s="150"/>
      <c r="K17" s="149"/>
      <c r="L17" s="53"/>
    </row>
    <row r="18" spans="1:12" s="51" customFormat="1">
      <c r="A18" s="73">
        <v>12</v>
      </c>
      <c r="B18" s="229" t="s">
        <v>248</v>
      </c>
      <c r="C18" s="214" t="s">
        <v>73</v>
      </c>
      <c r="D18" s="215">
        <v>8</v>
      </c>
      <c r="E18" s="151">
        <v>2.5916520000000003</v>
      </c>
      <c r="F18" s="86">
        <f t="shared" si="0"/>
        <v>3.4807722658533922</v>
      </c>
      <c r="G18" s="86">
        <f t="shared" si="1"/>
        <v>27.846178126827137</v>
      </c>
      <c r="H18" s="86"/>
      <c r="I18" s="101"/>
      <c r="J18" s="150"/>
      <c r="K18" s="149"/>
      <c r="L18" s="53"/>
    </row>
    <row r="19" spans="1:12" s="51" customFormat="1" ht="19.5">
      <c r="A19" s="73">
        <v>13</v>
      </c>
      <c r="B19" s="229" t="s">
        <v>109</v>
      </c>
      <c r="C19" s="214" t="s">
        <v>74</v>
      </c>
      <c r="D19" s="215">
        <f>+D17</f>
        <v>4</v>
      </c>
      <c r="E19" s="151">
        <v>4.6917293549999996E-2</v>
      </c>
      <c r="F19" s="86">
        <f t="shared" si="0"/>
        <v>6.3013249532631016E-2</v>
      </c>
      <c r="G19" s="86">
        <f t="shared" si="1"/>
        <v>0.25205299813052406</v>
      </c>
      <c r="H19" s="86"/>
      <c r="I19" s="101"/>
      <c r="J19" s="150"/>
      <c r="K19" s="149"/>
      <c r="L19" s="53"/>
    </row>
    <row r="20" spans="1:12" s="51" customFormat="1">
      <c r="A20" s="73">
        <v>14</v>
      </c>
      <c r="B20" s="236" t="s">
        <v>254</v>
      </c>
      <c r="C20" s="233" t="s">
        <v>60</v>
      </c>
      <c r="D20" s="234">
        <v>3</v>
      </c>
      <c r="E20" s="151">
        <v>1.46005524</v>
      </c>
      <c r="F20" s="86">
        <f t="shared" si="0"/>
        <v>1.9609576386049974</v>
      </c>
      <c r="G20" s="86">
        <f t="shared" si="1"/>
        <v>5.8828729158149926</v>
      </c>
      <c r="H20" s="86"/>
      <c r="I20" s="101"/>
      <c r="J20" s="150"/>
      <c r="K20" s="149"/>
      <c r="L20" s="53"/>
    </row>
    <row r="21" spans="1:12" s="51" customFormat="1" ht="34.5">
      <c r="A21" s="73">
        <v>15</v>
      </c>
      <c r="B21" s="229" t="s">
        <v>141</v>
      </c>
      <c r="C21" s="214" t="s">
        <v>74</v>
      </c>
      <c r="D21" s="215">
        <v>400</v>
      </c>
      <c r="E21" s="151">
        <v>0.67571363920000005</v>
      </c>
      <c r="F21" s="86">
        <f t="shared" si="0"/>
        <v>0.90753129470554916</v>
      </c>
      <c r="G21" s="86">
        <f t="shared" si="1"/>
        <v>363.01251788221964</v>
      </c>
      <c r="H21" s="86"/>
      <c r="I21" s="101"/>
      <c r="J21" s="150"/>
      <c r="K21" s="149"/>
      <c r="L21" s="53"/>
    </row>
    <row r="22" spans="1:12" s="51" customFormat="1" ht="34.5">
      <c r="A22" s="73">
        <v>16</v>
      </c>
      <c r="B22" s="229" t="s">
        <v>144</v>
      </c>
      <c r="C22" s="214" t="s">
        <v>74</v>
      </c>
      <c r="D22" s="215">
        <v>80.7</v>
      </c>
      <c r="E22" s="151">
        <v>3.9739348000000003</v>
      </c>
      <c r="F22" s="86">
        <f t="shared" si="0"/>
        <v>5.3372760070216394</v>
      </c>
      <c r="G22" s="86">
        <f t="shared" si="1"/>
        <v>430.71817376664632</v>
      </c>
      <c r="H22" s="86"/>
      <c r="I22" s="101"/>
      <c r="J22" s="150"/>
      <c r="K22" s="149"/>
      <c r="L22" s="53"/>
    </row>
    <row r="23" spans="1:12" s="51" customFormat="1" ht="19.5">
      <c r="A23" s="73">
        <v>17</v>
      </c>
      <c r="B23" s="229" t="s">
        <v>128</v>
      </c>
      <c r="C23" s="214" t="s">
        <v>74</v>
      </c>
      <c r="D23" s="215">
        <f>+D22</f>
        <v>80.7</v>
      </c>
      <c r="E23" s="151">
        <v>0.67571363920000005</v>
      </c>
      <c r="F23" s="86">
        <f t="shared" si="0"/>
        <v>0.90753129470554916</v>
      </c>
      <c r="G23" s="86">
        <f t="shared" si="1"/>
        <v>73.237775482737817</v>
      </c>
      <c r="H23" s="86"/>
      <c r="I23" s="101"/>
      <c r="J23" s="150"/>
      <c r="K23" s="149"/>
      <c r="L23" s="53"/>
    </row>
    <row r="24" spans="1:12" s="51" customFormat="1">
      <c r="A24" s="73">
        <v>18</v>
      </c>
      <c r="B24" s="229" t="s">
        <v>255</v>
      </c>
      <c r="C24" s="214" t="s">
        <v>73</v>
      </c>
      <c r="D24" s="216">
        <f>+D23*1.95+D21*1.95</f>
        <v>937.36500000000001</v>
      </c>
      <c r="E24" s="151">
        <v>2.5916520000000003</v>
      </c>
      <c r="F24" s="86">
        <f t="shared" si="0"/>
        <v>3.4807722658533922</v>
      </c>
      <c r="G24" s="86">
        <f t="shared" si="1"/>
        <v>3262.7540949816648</v>
      </c>
      <c r="H24" s="86"/>
      <c r="I24" s="101"/>
      <c r="J24" s="150"/>
      <c r="K24" s="149"/>
      <c r="L24" s="53"/>
    </row>
    <row r="25" spans="1:12" s="51" customFormat="1" ht="19.5">
      <c r="A25" s="73">
        <v>19</v>
      </c>
      <c r="B25" s="229" t="s">
        <v>109</v>
      </c>
      <c r="C25" s="214" t="s">
        <v>74</v>
      </c>
      <c r="D25" s="215">
        <f>+D21+D23</f>
        <v>480.7</v>
      </c>
      <c r="E25" s="151">
        <v>4.6917293549999996E-2</v>
      </c>
      <c r="F25" s="86">
        <f t="shared" si="0"/>
        <v>6.3013249532631016E-2</v>
      </c>
      <c r="G25" s="86">
        <f t="shared" si="1"/>
        <v>30.29046905033573</v>
      </c>
      <c r="H25" s="86"/>
      <c r="I25" s="101"/>
      <c r="J25" s="150"/>
      <c r="K25" s="149"/>
      <c r="L25" s="53"/>
    </row>
    <row r="26" spans="1:12" s="51" customFormat="1" ht="34.5">
      <c r="A26" s="73">
        <v>20</v>
      </c>
      <c r="B26" s="229" t="s">
        <v>153</v>
      </c>
      <c r="C26" s="214" t="s">
        <v>74</v>
      </c>
      <c r="D26" s="215">
        <v>200</v>
      </c>
      <c r="E26" s="151">
        <v>0.16230220650000002</v>
      </c>
      <c r="F26" s="86">
        <f t="shared" si="0"/>
        <v>0.21798336314906872</v>
      </c>
      <c r="G26" s="86">
        <f t="shared" si="1"/>
        <v>43.596672629813746</v>
      </c>
      <c r="H26" s="86"/>
      <c r="I26" s="101"/>
      <c r="J26" s="150"/>
      <c r="K26" s="149"/>
      <c r="L26" s="53"/>
    </row>
    <row r="27" spans="1:12" s="51" customFormat="1" ht="34.5">
      <c r="A27" s="73">
        <v>21</v>
      </c>
      <c r="B27" s="229" t="s">
        <v>154</v>
      </c>
      <c r="C27" s="214" t="s">
        <v>74</v>
      </c>
      <c r="D27" s="215">
        <v>200</v>
      </c>
      <c r="E27" s="151">
        <v>0.67571363920000005</v>
      </c>
      <c r="F27" s="86">
        <f t="shared" si="0"/>
        <v>0.90753129470554916</v>
      </c>
      <c r="G27" s="86">
        <f t="shared" si="1"/>
        <v>181.50625894110982</v>
      </c>
      <c r="H27" s="86"/>
      <c r="I27" s="101"/>
      <c r="J27" s="150"/>
      <c r="K27" s="149"/>
      <c r="L27" s="53"/>
    </row>
    <row r="28" spans="1:12" s="51" customFormat="1">
      <c r="A28" s="73">
        <v>22</v>
      </c>
      <c r="B28" s="229" t="s">
        <v>255</v>
      </c>
      <c r="C28" s="214" t="s">
        <v>73</v>
      </c>
      <c r="D28" s="215">
        <f>D27*1.95</f>
        <v>390</v>
      </c>
      <c r="E28" s="151">
        <v>2.5916520000000003</v>
      </c>
      <c r="F28" s="86">
        <f t="shared" si="0"/>
        <v>3.4807722658533922</v>
      </c>
      <c r="G28" s="86">
        <f t="shared" si="1"/>
        <v>1357.501183682823</v>
      </c>
      <c r="H28" s="86"/>
      <c r="I28" s="101"/>
      <c r="J28" s="150"/>
      <c r="K28" s="149"/>
      <c r="L28" s="53"/>
    </row>
    <row r="29" spans="1:12" s="51" customFormat="1" ht="19.5">
      <c r="A29" s="73">
        <v>23</v>
      </c>
      <c r="B29" s="229" t="s">
        <v>109</v>
      </c>
      <c r="C29" s="214" t="s">
        <v>74</v>
      </c>
      <c r="D29" s="215">
        <f>D27</f>
        <v>200</v>
      </c>
      <c r="E29" s="151">
        <v>4.6917293549999996E-2</v>
      </c>
      <c r="F29" s="86">
        <f t="shared" si="0"/>
        <v>6.3013249532631016E-2</v>
      </c>
      <c r="G29" s="86">
        <f t="shared" si="1"/>
        <v>12.602649906526203</v>
      </c>
      <c r="H29" s="86"/>
      <c r="I29" s="101"/>
      <c r="J29" s="150"/>
      <c r="K29" s="149"/>
      <c r="L29" s="53"/>
    </row>
    <row r="30" spans="1:12" s="51" customFormat="1" ht="34.5">
      <c r="A30" s="73">
        <v>24</v>
      </c>
      <c r="B30" s="229" t="s">
        <v>142</v>
      </c>
      <c r="C30" s="214" t="s">
        <v>74</v>
      </c>
      <c r="D30" s="216">
        <v>0.6</v>
      </c>
      <c r="E30" s="151">
        <v>0.16230220650000002</v>
      </c>
      <c r="F30" s="86">
        <f t="shared" si="0"/>
        <v>0.21798336314906872</v>
      </c>
      <c r="G30" s="86">
        <f t="shared" si="1"/>
        <v>0.13079001788944122</v>
      </c>
      <c r="H30" s="86"/>
      <c r="I30" s="101"/>
      <c r="J30" s="150"/>
      <c r="K30" s="149"/>
      <c r="L30" s="53"/>
    </row>
    <row r="31" spans="1:12" s="51" customFormat="1" ht="34.5">
      <c r="A31" s="73">
        <v>25</v>
      </c>
      <c r="B31" s="229" t="s">
        <v>113</v>
      </c>
      <c r="C31" s="214" t="s">
        <v>74</v>
      </c>
      <c r="D31" s="216">
        <f>+D30</f>
        <v>0.6</v>
      </c>
      <c r="E31" s="151">
        <v>0.23519241900000004</v>
      </c>
      <c r="F31" s="86">
        <f t="shared" si="0"/>
        <v>0.31588008312619537</v>
      </c>
      <c r="G31" s="86">
        <f t="shared" si="1"/>
        <v>0.18952804987571722</v>
      </c>
      <c r="H31" s="86"/>
      <c r="I31" s="101"/>
      <c r="J31" s="150"/>
      <c r="K31" s="149"/>
      <c r="L31" s="53"/>
    </row>
    <row r="32" spans="1:12" s="51" customFormat="1" ht="19.5">
      <c r="A32" s="73">
        <v>26</v>
      </c>
      <c r="B32" s="155" t="s">
        <v>115</v>
      </c>
      <c r="C32" s="214" t="s">
        <v>74</v>
      </c>
      <c r="D32" s="216">
        <f>+D31</f>
        <v>0.6</v>
      </c>
      <c r="E32" s="151">
        <v>0.29912587300000004</v>
      </c>
      <c r="F32" s="86">
        <f t="shared" si="0"/>
        <v>0.40174724181239774</v>
      </c>
      <c r="G32" s="86">
        <f t="shared" si="1"/>
        <v>0.24104834508743864</v>
      </c>
      <c r="H32" s="86"/>
      <c r="I32" s="101"/>
      <c r="J32" s="150"/>
      <c r="K32" s="149"/>
      <c r="L32" s="53"/>
    </row>
    <row r="33" spans="1:12" s="140" customFormat="1">
      <c r="A33" s="137"/>
      <c r="B33" s="143" t="s">
        <v>34</v>
      </c>
      <c r="C33" s="137"/>
      <c r="D33" s="139"/>
      <c r="E33" s="138"/>
      <c r="F33" s="138"/>
      <c r="G33" s="152">
        <f>SUM(G7:G32)</f>
        <v>6319.5355273268451</v>
      </c>
      <c r="H33" s="139">
        <f>+G33*100/G123</f>
        <v>9.5429279976110895</v>
      </c>
      <c r="I33" s="211"/>
    </row>
    <row r="34" spans="1:12" s="51" customFormat="1">
      <c r="A34" s="73"/>
      <c r="B34" s="212" t="s">
        <v>158</v>
      </c>
      <c r="C34" s="213"/>
      <c r="D34" s="213"/>
      <c r="E34" s="151"/>
      <c r="F34" s="86"/>
      <c r="G34" s="86"/>
      <c r="H34" s="86"/>
      <c r="I34" s="101"/>
      <c r="J34" s="150"/>
      <c r="K34" s="149"/>
      <c r="L34" s="53"/>
    </row>
    <row r="35" spans="1:12" s="51" customFormat="1" ht="19.5">
      <c r="A35" s="73">
        <v>1</v>
      </c>
      <c r="B35" s="155" t="s">
        <v>75</v>
      </c>
      <c r="C35" s="37" t="s">
        <v>74</v>
      </c>
      <c r="D35" s="217">
        <v>215.35</v>
      </c>
      <c r="E35" s="151">
        <v>5.5665529999999999</v>
      </c>
      <c r="F35" s="86">
        <f t="shared" si="0"/>
        <v>7.476275093570818</v>
      </c>
      <c r="G35" s="86">
        <f t="shared" si="1"/>
        <v>1610.0158414004757</v>
      </c>
      <c r="H35" s="86"/>
      <c r="I35" s="101"/>
      <c r="J35" s="150"/>
      <c r="K35" s="149"/>
      <c r="L35" s="53"/>
    </row>
    <row r="36" spans="1:12" s="51" customFormat="1" ht="19.5">
      <c r="A36" s="73">
        <v>2</v>
      </c>
      <c r="B36" s="155" t="s">
        <v>179</v>
      </c>
      <c r="C36" s="37" t="s">
        <v>76</v>
      </c>
      <c r="D36" s="218">
        <v>2153.5</v>
      </c>
      <c r="E36" s="151">
        <v>1.125042554</v>
      </c>
      <c r="F36" s="86">
        <f t="shared" si="0"/>
        <v>1.5110118641962993</v>
      </c>
      <c r="G36" s="86">
        <f t="shared" si="1"/>
        <v>3253.9640495467306</v>
      </c>
      <c r="H36" s="86"/>
      <c r="I36" s="101"/>
      <c r="J36" s="150"/>
      <c r="K36" s="149"/>
      <c r="L36" s="53"/>
    </row>
    <row r="37" spans="1:12" s="51" customFormat="1" ht="19.5">
      <c r="A37" s="73">
        <v>3</v>
      </c>
      <c r="B37" s="155" t="s">
        <v>184</v>
      </c>
      <c r="C37" s="37" t="s">
        <v>76</v>
      </c>
      <c r="D37" s="218">
        <v>2153.5</v>
      </c>
      <c r="E37" s="151">
        <v>4.4218633274000005</v>
      </c>
      <c r="F37" s="86">
        <f t="shared" ref="F37:F58" si="2">+E37*1.133*1.11*1.018*1.0185*1.03</f>
        <v>5.9388757570106323</v>
      </c>
      <c r="G37" s="86">
        <f t="shared" ref="G37:G58" si="3">+F37*D37</f>
        <v>12789.368942722396</v>
      </c>
      <c r="H37" s="86"/>
      <c r="I37" s="101"/>
      <c r="J37" s="150"/>
      <c r="K37" s="149"/>
      <c r="L37" s="53"/>
    </row>
    <row r="38" spans="1:12" s="51" customFormat="1" ht="34.5">
      <c r="A38" s="73">
        <v>4</v>
      </c>
      <c r="B38" s="155" t="s">
        <v>187</v>
      </c>
      <c r="C38" s="37" t="s">
        <v>76</v>
      </c>
      <c r="D38" s="217">
        <v>2153.5</v>
      </c>
      <c r="E38" s="151">
        <v>3.2598795169999999</v>
      </c>
      <c r="F38" s="86">
        <f t="shared" si="2"/>
        <v>4.3782491680199165</v>
      </c>
      <c r="G38" s="86">
        <f t="shared" si="3"/>
        <v>9428.5595833308907</v>
      </c>
      <c r="H38" s="86"/>
      <c r="I38" s="101"/>
      <c r="J38" s="150"/>
      <c r="K38" s="149"/>
      <c r="L38" s="53"/>
    </row>
    <row r="39" spans="1:12" s="140" customFormat="1">
      <c r="A39" s="137"/>
      <c r="B39" s="143" t="s">
        <v>34</v>
      </c>
      <c r="C39" s="137"/>
      <c r="D39" s="139"/>
      <c r="E39" s="138"/>
      <c r="F39" s="138"/>
      <c r="G39" s="152">
        <f>SUM(G35:G38)</f>
        <v>27081.908417000494</v>
      </c>
      <c r="H39" s="139">
        <f>+G39*100/G123</f>
        <v>40.895521663544393</v>
      </c>
      <c r="I39" s="211"/>
    </row>
    <row r="40" spans="1:12" s="51" customFormat="1">
      <c r="A40" s="73"/>
      <c r="B40" s="212" t="s">
        <v>159</v>
      </c>
      <c r="C40" s="213"/>
      <c r="D40" s="213"/>
      <c r="E40" s="151"/>
      <c r="F40" s="86"/>
      <c r="G40" s="86"/>
      <c r="H40" s="86"/>
      <c r="I40" s="101"/>
      <c r="J40" s="150"/>
      <c r="K40" s="149"/>
      <c r="L40" s="53"/>
    </row>
    <row r="41" spans="1:12" s="51" customFormat="1" ht="34.5">
      <c r="A41" s="73">
        <v>1</v>
      </c>
      <c r="B41" s="229" t="s">
        <v>136</v>
      </c>
      <c r="C41" s="214" t="s">
        <v>74</v>
      </c>
      <c r="D41" s="216">
        <v>110</v>
      </c>
      <c r="E41" s="151">
        <v>9.4271341500000008E-2</v>
      </c>
      <c r="F41" s="86">
        <f t="shared" si="2"/>
        <v>0.12661309117041716</v>
      </c>
      <c r="G41" s="86">
        <f t="shared" si="3"/>
        <v>13.927440028745888</v>
      </c>
      <c r="H41" s="86"/>
      <c r="I41" s="101"/>
      <c r="J41" s="150"/>
      <c r="K41" s="149"/>
      <c r="L41" s="53"/>
    </row>
    <row r="42" spans="1:12" s="51" customFormat="1" ht="34.5">
      <c r="A42" s="73">
        <v>2</v>
      </c>
      <c r="B42" s="229" t="s">
        <v>138</v>
      </c>
      <c r="C42" s="214" t="s">
        <v>74</v>
      </c>
      <c r="D42" s="215">
        <v>110</v>
      </c>
      <c r="E42" s="151">
        <v>0.67571363920000005</v>
      </c>
      <c r="F42" s="86">
        <f t="shared" si="2"/>
        <v>0.90753129470554916</v>
      </c>
      <c r="G42" s="86">
        <f t="shared" si="3"/>
        <v>99.828442417610404</v>
      </c>
      <c r="H42" s="86"/>
      <c r="I42" s="101"/>
      <c r="J42" s="150"/>
      <c r="K42" s="149"/>
      <c r="L42" s="53"/>
    </row>
    <row r="43" spans="1:12" s="51" customFormat="1">
      <c r="A43" s="73">
        <v>3</v>
      </c>
      <c r="B43" s="229" t="s">
        <v>255</v>
      </c>
      <c r="C43" s="214" t="s">
        <v>73</v>
      </c>
      <c r="D43" s="215">
        <f>+D42*1.95</f>
        <v>214.5</v>
      </c>
      <c r="E43" s="151">
        <v>2.5916520000000003</v>
      </c>
      <c r="F43" s="86">
        <f t="shared" si="2"/>
        <v>3.4807722658533922</v>
      </c>
      <c r="G43" s="86">
        <f t="shared" si="3"/>
        <v>746.62565102555266</v>
      </c>
      <c r="H43" s="86"/>
      <c r="I43" s="101"/>
      <c r="J43" s="150"/>
      <c r="K43" s="149"/>
      <c r="L43" s="53"/>
    </row>
    <row r="44" spans="1:12" s="51" customFormat="1" ht="19.5">
      <c r="A44" s="73">
        <v>4</v>
      </c>
      <c r="B44" s="229" t="s">
        <v>109</v>
      </c>
      <c r="C44" s="214" t="s">
        <v>74</v>
      </c>
      <c r="D44" s="216">
        <f>+D42</f>
        <v>110</v>
      </c>
      <c r="E44" s="151">
        <v>4.6917293549999996E-2</v>
      </c>
      <c r="F44" s="86">
        <f t="shared" si="2"/>
        <v>6.3013249532631016E-2</v>
      </c>
      <c r="G44" s="86">
        <f t="shared" si="3"/>
        <v>6.9314574485894118</v>
      </c>
      <c r="H44" s="86"/>
      <c r="I44" s="101"/>
      <c r="J44" s="150"/>
      <c r="K44" s="149"/>
      <c r="L44" s="53"/>
    </row>
    <row r="45" spans="1:12" s="51" customFormat="1" ht="34.5">
      <c r="A45" s="73">
        <v>5</v>
      </c>
      <c r="B45" s="229" t="s">
        <v>188</v>
      </c>
      <c r="C45" s="214" t="s">
        <v>74</v>
      </c>
      <c r="D45" s="215">
        <v>130</v>
      </c>
      <c r="E45" s="151">
        <v>0.67571363920000005</v>
      </c>
      <c r="F45" s="86">
        <f t="shared" si="2"/>
        <v>0.90753129470554916</v>
      </c>
      <c r="G45" s="86">
        <f t="shared" si="3"/>
        <v>117.97906831172139</v>
      </c>
      <c r="H45" s="86"/>
      <c r="I45" s="101"/>
      <c r="J45" s="150"/>
      <c r="K45" s="149"/>
      <c r="L45" s="53"/>
    </row>
    <row r="46" spans="1:12" s="51" customFormat="1" ht="34.5">
      <c r="A46" s="73">
        <v>6</v>
      </c>
      <c r="B46" s="229" t="s">
        <v>111</v>
      </c>
      <c r="C46" s="214" t="s">
        <v>74</v>
      </c>
      <c r="D46" s="216">
        <v>41.35</v>
      </c>
      <c r="E46" s="151">
        <v>3.9739348000000003</v>
      </c>
      <c r="F46" s="86">
        <f t="shared" si="2"/>
        <v>5.3372760070216394</v>
      </c>
      <c r="G46" s="86">
        <f t="shared" si="3"/>
        <v>220.6963628903448</v>
      </c>
      <c r="H46" s="86"/>
      <c r="I46" s="101"/>
      <c r="J46" s="150"/>
      <c r="K46" s="149"/>
      <c r="L46" s="53"/>
    </row>
    <row r="47" spans="1:12" s="51" customFormat="1" ht="34.5">
      <c r="A47" s="73">
        <v>7</v>
      </c>
      <c r="B47" s="229" t="s">
        <v>137</v>
      </c>
      <c r="C47" s="214" t="s">
        <v>74</v>
      </c>
      <c r="D47" s="216">
        <v>41.35</v>
      </c>
      <c r="E47" s="151">
        <v>0.67571363920000005</v>
      </c>
      <c r="F47" s="86">
        <f t="shared" si="2"/>
        <v>0.90753129470554916</v>
      </c>
      <c r="G47" s="86">
        <f t="shared" si="3"/>
        <v>37.526419036074458</v>
      </c>
      <c r="H47" s="86"/>
      <c r="I47" s="101"/>
      <c r="J47" s="150"/>
      <c r="K47" s="149"/>
      <c r="L47" s="53"/>
    </row>
    <row r="48" spans="1:12" s="51" customFormat="1">
      <c r="A48" s="73">
        <v>8</v>
      </c>
      <c r="B48" s="229" t="s">
        <v>255</v>
      </c>
      <c r="C48" s="214" t="s">
        <v>73</v>
      </c>
      <c r="D48" s="215">
        <f>D45*1.95+D46*1.95</f>
        <v>334.13249999999999</v>
      </c>
      <c r="E48" s="151">
        <v>2.5916520000000003</v>
      </c>
      <c r="F48" s="86">
        <f t="shared" si="2"/>
        <v>3.4807722658533922</v>
      </c>
      <c r="G48" s="86">
        <f t="shared" si="3"/>
        <v>1163.0391391202586</v>
      </c>
      <c r="H48" s="86"/>
      <c r="I48" s="101"/>
      <c r="J48" s="150"/>
      <c r="K48" s="149"/>
      <c r="L48" s="53"/>
    </row>
    <row r="49" spans="1:12" s="51" customFormat="1" ht="19.5">
      <c r="A49" s="73">
        <v>9</v>
      </c>
      <c r="B49" s="229" t="s">
        <v>109</v>
      </c>
      <c r="C49" s="214" t="s">
        <v>74</v>
      </c>
      <c r="D49" s="216">
        <f>D45+D47</f>
        <v>171.35</v>
      </c>
      <c r="E49" s="151">
        <v>4.6917293549999996E-2</v>
      </c>
      <c r="F49" s="86">
        <f t="shared" si="2"/>
        <v>6.3013249532631016E-2</v>
      </c>
      <c r="G49" s="86">
        <f t="shared" si="3"/>
        <v>10.797320307416324</v>
      </c>
      <c r="H49" s="86"/>
      <c r="I49" s="101"/>
      <c r="J49" s="150"/>
      <c r="K49" s="149"/>
      <c r="L49" s="53"/>
    </row>
    <row r="50" spans="1:12" s="51" customFormat="1" ht="19.5">
      <c r="A50" s="73">
        <v>10</v>
      </c>
      <c r="B50" s="229" t="s">
        <v>88</v>
      </c>
      <c r="C50" s="214" t="s">
        <v>76</v>
      </c>
      <c r="D50" s="216">
        <v>803.85</v>
      </c>
      <c r="E50" s="151">
        <v>1.4578042500000004E-2</v>
      </c>
      <c r="F50" s="86">
        <f t="shared" si="2"/>
        <v>1.9579343995425335E-2</v>
      </c>
      <c r="G50" s="86">
        <f t="shared" si="3"/>
        <v>15.738855670722655</v>
      </c>
      <c r="H50" s="86"/>
      <c r="I50" s="101"/>
      <c r="J50" s="150"/>
      <c r="K50" s="149"/>
      <c r="L50" s="53"/>
    </row>
    <row r="51" spans="1:12" s="51" customFormat="1" ht="19.5">
      <c r="A51" s="73">
        <v>11</v>
      </c>
      <c r="B51" s="155" t="s">
        <v>122</v>
      </c>
      <c r="C51" s="37" t="s">
        <v>74</v>
      </c>
      <c r="D51" s="219">
        <v>80.385000000000005</v>
      </c>
      <c r="E51" s="151">
        <v>5.5665529999999999</v>
      </c>
      <c r="F51" s="86">
        <f t="shared" si="2"/>
        <v>7.476275093570818</v>
      </c>
      <c r="G51" s="86">
        <f t="shared" si="3"/>
        <v>600.9803733966902</v>
      </c>
      <c r="H51" s="86"/>
      <c r="I51" s="101"/>
      <c r="J51" s="150"/>
      <c r="K51" s="149"/>
      <c r="L51" s="53"/>
    </row>
    <row r="52" spans="1:12" s="51" customFormat="1" ht="19.5">
      <c r="A52" s="73">
        <v>12</v>
      </c>
      <c r="B52" s="155" t="s">
        <v>179</v>
      </c>
      <c r="C52" s="37" t="s">
        <v>76</v>
      </c>
      <c r="D52" s="217">
        <v>803.85</v>
      </c>
      <c r="E52" s="83">
        <v>1.125042554</v>
      </c>
      <c r="F52" s="86">
        <f t="shared" si="2"/>
        <v>1.5110118641962993</v>
      </c>
      <c r="G52" s="86">
        <f t="shared" si="3"/>
        <v>1214.6268870341953</v>
      </c>
      <c r="H52" s="86"/>
      <c r="I52" s="101"/>
      <c r="J52" s="53"/>
      <c r="K52" s="149"/>
      <c r="L52" s="53"/>
    </row>
    <row r="53" spans="1:12" s="51" customFormat="1" ht="19.5">
      <c r="A53" s="73">
        <v>13</v>
      </c>
      <c r="B53" s="155" t="s">
        <v>184</v>
      </c>
      <c r="C53" s="37" t="s">
        <v>76</v>
      </c>
      <c r="D53" s="219">
        <v>803.85</v>
      </c>
      <c r="E53" s="83">
        <v>4.4218633274000005</v>
      </c>
      <c r="F53" s="86">
        <f t="shared" si="2"/>
        <v>5.9388757570106323</v>
      </c>
      <c r="G53" s="86">
        <f t="shared" si="3"/>
        <v>4773.9652772729969</v>
      </c>
      <c r="H53" s="86"/>
      <c r="I53" s="101"/>
      <c r="J53" s="53"/>
      <c r="K53" s="149"/>
      <c r="L53" s="53"/>
    </row>
    <row r="54" spans="1:12" s="51" customFormat="1" ht="34.5">
      <c r="A54" s="73">
        <v>14</v>
      </c>
      <c r="B54" s="155" t="s">
        <v>187</v>
      </c>
      <c r="C54" s="37" t="s">
        <v>76</v>
      </c>
      <c r="D54" s="217">
        <v>803.85</v>
      </c>
      <c r="E54" s="83">
        <v>3.2598795169999999</v>
      </c>
      <c r="F54" s="86">
        <f t="shared" si="2"/>
        <v>4.3782491680199165</v>
      </c>
      <c r="G54" s="86">
        <f t="shared" si="3"/>
        <v>3519.4555937128098</v>
      </c>
      <c r="H54" s="86"/>
      <c r="I54" s="101"/>
      <c r="J54" s="53"/>
      <c r="K54" s="149"/>
      <c r="L54" s="53"/>
    </row>
    <row r="55" spans="1:12" s="140" customFormat="1">
      <c r="A55" s="137"/>
      <c r="B55" s="143" t="s">
        <v>34</v>
      </c>
      <c r="C55" s="137"/>
      <c r="D55" s="139"/>
      <c r="E55" s="138"/>
      <c r="F55" s="138"/>
      <c r="G55" s="152">
        <f>SUM(G41:G54)</f>
        <v>12542.118287673729</v>
      </c>
      <c r="H55" s="139">
        <f>+G55*100/G123</f>
        <v>18.939450730079173</v>
      </c>
      <c r="I55" s="211"/>
    </row>
    <row r="56" spans="1:12" s="51" customFormat="1">
      <c r="A56" s="73"/>
      <c r="B56" s="212" t="s">
        <v>160</v>
      </c>
      <c r="C56" s="213"/>
      <c r="D56" s="213"/>
      <c r="E56" s="151"/>
      <c r="F56" s="86"/>
      <c r="G56" s="86"/>
      <c r="H56" s="86"/>
      <c r="I56" s="101"/>
      <c r="J56" s="150"/>
      <c r="K56" s="149"/>
      <c r="L56" s="53"/>
    </row>
    <row r="57" spans="1:12" s="51" customFormat="1">
      <c r="A57" s="73">
        <v>1</v>
      </c>
      <c r="B57" s="229" t="s">
        <v>256</v>
      </c>
      <c r="C57" s="214" t="s">
        <v>54</v>
      </c>
      <c r="D57" s="215">
        <v>20</v>
      </c>
      <c r="E57" s="83">
        <v>0.90130480000000002</v>
      </c>
      <c r="F57" s="86">
        <f t="shared" si="2"/>
        <v>1.2105162077781038</v>
      </c>
      <c r="G57" s="86">
        <f t="shared" si="3"/>
        <v>24.210324155562077</v>
      </c>
      <c r="H57" s="86"/>
      <c r="I57" s="101"/>
      <c r="J57" s="53"/>
      <c r="K57" s="149"/>
      <c r="L57" s="53"/>
    </row>
    <row r="58" spans="1:12" s="51" customFormat="1" ht="19.5">
      <c r="A58" s="73">
        <v>2</v>
      </c>
      <c r="B58" s="229" t="s">
        <v>146</v>
      </c>
      <c r="C58" s="214" t="s">
        <v>74</v>
      </c>
      <c r="D58" s="216">
        <v>0.9</v>
      </c>
      <c r="E58" s="83">
        <v>0.67571363920000005</v>
      </c>
      <c r="F58" s="86">
        <f t="shared" si="2"/>
        <v>0.90753129470554916</v>
      </c>
      <c r="G58" s="86">
        <f t="shared" si="3"/>
        <v>0.81677816523499425</v>
      </c>
      <c r="H58" s="86"/>
      <c r="I58" s="101"/>
      <c r="J58" s="53"/>
      <c r="K58" s="149"/>
      <c r="L58" s="53"/>
    </row>
    <row r="59" spans="1:12" s="51" customFormat="1">
      <c r="A59" s="73">
        <v>3</v>
      </c>
      <c r="B59" s="229" t="s">
        <v>257</v>
      </c>
      <c r="C59" s="214" t="s">
        <v>73</v>
      </c>
      <c r="D59" s="216">
        <v>1.8</v>
      </c>
      <c r="E59" s="83">
        <v>2.5916520000000003</v>
      </c>
      <c r="F59" s="86">
        <f t="shared" ref="F59:F82" si="4">+E59*1.133*1.11*1.018*1.0185*1.03</f>
        <v>3.4807722658533922</v>
      </c>
      <c r="G59" s="86">
        <f t="shared" ref="G59:G82" si="5">+F59*D59</f>
        <v>6.2653900785361056</v>
      </c>
      <c r="H59" s="86"/>
      <c r="I59" s="101"/>
      <c r="J59" s="53"/>
      <c r="K59" s="149"/>
      <c r="L59" s="53"/>
    </row>
    <row r="60" spans="1:12" s="51" customFormat="1" ht="19.5">
      <c r="A60" s="73">
        <v>4</v>
      </c>
      <c r="B60" s="229" t="s">
        <v>109</v>
      </c>
      <c r="C60" s="214" t="s">
        <v>74</v>
      </c>
      <c r="D60" s="216">
        <f>+D58</f>
        <v>0.9</v>
      </c>
      <c r="E60" s="83">
        <v>4.6917293549999996E-2</v>
      </c>
      <c r="F60" s="86">
        <f t="shared" si="4"/>
        <v>6.3013249532631016E-2</v>
      </c>
      <c r="G60" s="86">
        <f t="shared" si="5"/>
        <v>5.6711924579367919E-2</v>
      </c>
      <c r="H60" s="86"/>
      <c r="I60" s="101"/>
      <c r="J60" s="53"/>
      <c r="K60" s="149"/>
      <c r="L60" s="53"/>
    </row>
    <row r="61" spans="1:12" s="51" customFormat="1">
      <c r="A61" s="73">
        <v>5</v>
      </c>
      <c r="B61" s="229" t="s">
        <v>145</v>
      </c>
      <c r="C61" s="214" t="s">
        <v>54</v>
      </c>
      <c r="D61" s="215">
        <v>225</v>
      </c>
      <c r="E61" s="83">
        <v>0.90130480000000002</v>
      </c>
      <c r="F61" s="86">
        <f t="shared" si="4"/>
        <v>1.2105162077781038</v>
      </c>
      <c r="G61" s="86">
        <f t="shared" si="5"/>
        <v>272.36614675007337</v>
      </c>
      <c r="H61" s="86"/>
      <c r="I61" s="101"/>
      <c r="J61" s="53"/>
      <c r="K61" s="149"/>
      <c r="L61" s="53"/>
    </row>
    <row r="62" spans="1:12" s="51" customFormat="1" ht="19.5">
      <c r="A62" s="73">
        <v>6</v>
      </c>
      <c r="B62" s="229" t="s">
        <v>146</v>
      </c>
      <c r="C62" s="214" t="s">
        <v>74</v>
      </c>
      <c r="D62" s="216">
        <v>10.1</v>
      </c>
      <c r="E62" s="83">
        <v>0.67571363920000005</v>
      </c>
      <c r="F62" s="86">
        <f t="shared" si="4"/>
        <v>0.90753129470554916</v>
      </c>
      <c r="G62" s="86">
        <f t="shared" si="5"/>
        <v>9.1660660765260467</v>
      </c>
      <c r="H62" s="86"/>
      <c r="I62" s="101"/>
      <c r="J62" s="53"/>
      <c r="K62" s="149"/>
      <c r="L62" s="53"/>
    </row>
    <row r="63" spans="1:12" s="51" customFormat="1">
      <c r="A63" s="73">
        <v>7</v>
      </c>
      <c r="B63" s="229" t="s">
        <v>257</v>
      </c>
      <c r="C63" s="214" t="s">
        <v>73</v>
      </c>
      <c r="D63" s="216">
        <v>22.2</v>
      </c>
      <c r="E63" s="83">
        <v>2.5916520000000003</v>
      </c>
      <c r="F63" s="86">
        <f t="shared" si="4"/>
        <v>3.4807722658533922</v>
      </c>
      <c r="G63" s="86">
        <f t="shared" si="5"/>
        <v>77.273144301945308</v>
      </c>
      <c r="H63" s="86"/>
      <c r="I63" s="101"/>
      <c r="J63" s="53"/>
      <c r="K63" s="149"/>
      <c r="L63" s="53"/>
    </row>
    <row r="64" spans="1:12" s="51" customFormat="1" ht="19.5">
      <c r="A64" s="73">
        <v>8</v>
      </c>
      <c r="B64" s="229" t="s">
        <v>109</v>
      </c>
      <c r="C64" s="214" t="s">
        <v>74</v>
      </c>
      <c r="D64" s="216">
        <f>+D62</f>
        <v>10.1</v>
      </c>
      <c r="E64" s="83">
        <v>4.6917293549999996E-2</v>
      </c>
      <c r="F64" s="86">
        <f t="shared" si="4"/>
        <v>6.3013249532631016E-2</v>
      </c>
      <c r="G64" s="86">
        <f t="shared" si="5"/>
        <v>0.63643382027957329</v>
      </c>
      <c r="H64" s="86"/>
      <c r="I64" s="101"/>
      <c r="J64" s="53"/>
      <c r="K64" s="149"/>
      <c r="L64" s="53"/>
    </row>
    <row r="65" spans="1:12" s="51" customFormat="1" ht="34.5">
      <c r="A65" s="73">
        <v>9</v>
      </c>
      <c r="B65" s="229" t="s">
        <v>258</v>
      </c>
      <c r="C65" s="214" t="s">
        <v>54</v>
      </c>
      <c r="D65" s="215">
        <v>57</v>
      </c>
      <c r="E65" s="83">
        <v>0.90130480000000002</v>
      </c>
      <c r="F65" s="86">
        <f t="shared" si="4"/>
        <v>1.2105162077781038</v>
      </c>
      <c r="G65" s="86">
        <f t="shared" si="5"/>
        <v>68.99942384335192</v>
      </c>
      <c r="H65" s="86"/>
      <c r="I65" s="101"/>
      <c r="J65" s="53"/>
      <c r="K65" s="149"/>
      <c r="L65" s="53"/>
    </row>
    <row r="66" spans="1:12" s="51" customFormat="1" ht="34.5">
      <c r="A66" s="73">
        <v>10</v>
      </c>
      <c r="B66" s="155" t="s">
        <v>259</v>
      </c>
      <c r="C66" s="93" t="s">
        <v>74</v>
      </c>
      <c r="D66" s="220">
        <v>7.0419999999999998</v>
      </c>
      <c r="E66" s="151">
        <v>46.498750417000004</v>
      </c>
      <c r="F66" s="86">
        <f t="shared" si="4"/>
        <v>62.451116449404651</v>
      </c>
      <c r="G66" s="86">
        <f t="shared" si="5"/>
        <v>439.78076203670753</v>
      </c>
      <c r="H66" s="86"/>
      <c r="I66" s="101"/>
      <c r="J66" s="150"/>
      <c r="K66" s="149"/>
      <c r="L66" s="53"/>
    </row>
    <row r="67" spans="1:12" s="51" customFormat="1" ht="34.5">
      <c r="A67" s="73">
        <v>11</v>
      </c>
      <c r="B67" s="155" t="s">
        <v>147</v>
      </c>
      <c r="C67" s="37" t="s">
        <v>74</v>
      </c>
      <c r="D67" s="217">
        <v>3.5</v>
      </c>
      <c r="E67" s="151">
        <v>5.5665529999999999</v>
      </c>
      <c r="F67" s="86">
        <f t="shared" si="4"/>
        <v>7.476275093570818</v>
      </c>
      <c r="G67" s="86">
        <f t="shared" si="5"/>
        <v>26.166962827497862</v>
      </c>
      <c r="H67" s="86"/>
      <c r="I67" s="101"/>
      <c r="J67" s="150"/>
      <c r="K67" s="149"/>
      <c r="L67" s="53"/>
    </row>
    <row r="68" spans="1:12" s="51" customFormat="1" ht="34.5">
      <c r="A68" s="73">
        <v>12</v>
      </c>
      <c r="B68" s="155" t="s">
        <v>165</v>
      </c>
      <c r="C68" s="37" t="s">
        <v>54</v>
      </c>
      <c r="D68" s="218">
        <v>520.79999999999995</v>
      </c>
      <c r="E68" s="83">
        <v>9.2477317015000011</v>
      </c>
      <c r="F68" s="86">
        <f t="shared" si="4"/>
        <v>12.420358917259881</v>
      </c>
      <c r="G68" s="86">
        <f t="shared" si="5"/>
        <v>6468.5229241089455</v>
      </c>
      <c r="H68" s="86"/>
      <c r="I68" s="101"/>
      <c r="J68" s="53"/>
      <c r="K68" s="149"/>
      <c r="L68" s="53"/>
    </row>
    <row r="69" spans="1:12" s="51" customFormat="1" ht="34.5">
      <c r="A69" s="73">
        <v>13</v>
      </c>
      <c r="B69" s="155" t="s">
        <v>241</v>
      </c>
      <c r="C69" s="37" t="s">
        <v>54</v>
      </c>
      <c r="D69" s="218">
        <v>176.5</v>
      </c>
      <c r="E69" s="83">
        <v>9.077024251500001</v>
      </c>
      <c r="F69" s="86">
        <f t="shared" si="4"/>
        <v>12.191086716542131</v>
      </c>
      <c r="G69" s="86">
        <f t="shared" si="5"/>
        <v>2151.726805469686</v>
      </c>
      <c r="H69" s="86"/>
      <c r="I69" s="101"/>
      <c r="J69" s="53"/>
      <c r="K69" s="149"/>
      <c r="L69" s="53"/>
    </row>
    <row r="70" spans="1:12" s="51" customFormat="1" ht="34.5">
      <c r="A70" s="73">
        <v>14</v>
      </c>
      <c r="B70" s="155" t="s">
        <v>189</v>
      </c>
      <c r="C70" s="37" t="s">
        <v>74</v>
      </c>
      <c r="D70" s="217">
        <v>84.08</v>
      </c>
      <c r="E70" s="83">
        <v>5.5665529999999999</v>
      </c>
      <c r="F70" s="86">
        <f t="shared" si="4"/>
        <v>7.476275093570818</v>
      </c>
      <c r="G70" s="86">
        <f t="shared" si="5"/>
        <v>628.60520986743438</v>
      </c>
      <c r="H70" s="86"/>
      <c r="I70" s="101"/>
      <c r="J70" s="53"/>
      <c r="K70" s="149"/>
      <c r="L70" s="53"/>
    </row>
    <row r="71" spans="1:12" s="51" customFormat="1" ht="19.5">
      <c r="A71" s="73">
        <v>15</v>
      </c>
      <c r="B71" s="155" t="s">
        <v>90</v>
      </c>
      <c r="C71" s="37" t="s">
        <v>76</v>
      </c>
      <c r="D71" s="218">
        <v>840.8</v>
      </c>
      <c r="E71" s="83">
        <v>2.6374097659999993</v>
      </c>
      <c r="F71" s="86">
        <f t="shared" si="4"/>
        <v>3.542228187728786</v>
      </c>
      <c r="G71" s="86">
        <f t="shared" si="5"/>
        <v>2978.3054602423631</v>
      </c>
      <c r="H71" s="86"/>
      <c r="I71" s="101"/>
      <c r="J71" s="53"/>
      <c r="K71" s="149"/>
      <c r="L71" s="53"/>
    </row>
    <row r="72" spans="1:12" s="140" customFormat="1">
      <c r="A72" s="137"/>
      <c r="B72" s="143" t="s">
        <v>34</v>
      </c>
      <c r="C72" s="137"/>
      <c r="D72" s="139"/>
      <c r="E72" s="138"/>
      <c r="F72" s="138"/>
      <c r="G72" s="152">
        <f>SUM(G57:G71)</f>
        <v>13152.898543668724</v>
      </c>
      <c r="H72" s="139">
        <f>+G72*100/G123</f>
        <v>19.861770413245544</v>
      </c>
      <c r="I72" s="211"/>
    </row>
    <row r="73" spans="1:12" s="51" customFormat="1">
      <c r="A73" s="73"/>
      <c r="B73" s="212" t="s">
        <v>237</v>
      </c>
      <c r="C73" s="213"/>
      <c r="D73" s="213"/>
      <c r="E73" s="151"/>
      <c r="F73" s="86"/>
      <c r="G73" s="86"/>
      <c r="H73" s="86"/>
      <c r="I73" s="101"/>
      <c r="J73" s="150"/>
      <c r="K73" s="149"/>
      <c r="L73" s="53"/>
    </row>
    <row r="74" spans="1:12" s="51" customFormat="1" ht="34.5">
      <c r="A74" s="73">
        <v>1</v>
      </c>
      <c r="B74" s="229" t="s">
        <v>130</v>
      </c>
      <c r="C74" s="214" t="s">
        <v>60</v>
      </c>
      <c r="D74" s="221">
        <v>17</v>
      </c>
      <c r="E74" s="83">
        <v>0.91350491999999994</v>
      </c>
      <c r="F74" s="86">
        <f t="shared" si="4"/>
        <v>1.2269018333698436</v>
      </c>
      <c r="G74" s="86">
        <f t="shared" si="5"/>
        <v>20.857331167287342</v>
      </c>
      <c r="H74" s="86"/>
      <c r="I74" s="101"/>
      <c r="J74" s="53"/>
      <c r="K74" s="149"/>
      <c r="L74" s="53"/>
    </row>
    <row r="75" spans="1:12" s="51" customFormat="1" ht="51.75">
      <c r="A75" s="73">
        <v>23</v>
      </c>
      <c r="B75" s="229" t="s">
        <v>260</v>
      </c>
      <c r="C75" s="214" t="s">
        <v>73</v>
      </c>
      <c r="D75" s="216">
        <v>5.0999999999999996</v>
      </c>
      <c r="E75" s="83">
        <v>2.5916520000000003</v>
      </c>
      <c r="F75" s="86">
        <f t="shared" si="4"/>
        <v>3.4807722658533922</v>
      </c>
      <c r="G75" s="86">
        <f t="shared" si="5"/>
        <v>17.751938555852298</v>
      </c>
      <c r="H75" s="86"/>
      <c r="I75" s="101"/>
      <c r="J75" s="53"/>
      <c r="K75" s="149"/>
      <c r="L75" s="53"/>
    </row>
    <row r="76" spans="1:12" s="51" customFormat="1" ht="34.5">
      <c r="A76" s="73">
        <v>4</v>
      </c>
      <c r="B76" s="229" t="s">
        <v>190</v>
      </c>
      <c r="C76" s="214" t="s">
        <v>60</v>
      </c>
      <c r="D76" s="221">
        <v>10</v>
      </c>
      <c r="E76" s="83">
        <v>112.81164989999999</v>
      </c>
      <c r="F76" s="86">
        <f t="shared" si="4"/>
        <v>151.51403901337162</v>
      </c>
      <c r="G76" s="86">
        <f t="shared" si="5"/>
        <v>1515.1403901337162</v>
      </c>
      <c r="H76" s="86"/>
      <c r="I76" s="101"/>
      <c r="J76" s="53"/>
      <c r="K76" s="149"/>
      <c r="L76" s="53"/>
    </row>
    <row r="77" spans="1:12" s="51" customFormat="1" ht="34.5">
      <c r="A77" s="73">
        <v>5</v>
      </c>
      <c r="B77" s="229" t="s">
        <v>131</v>
      </c>
      <c r="C77" s="214" t="s">
        <v>60</v>
      </c>
      <c r="D77" s="221">
        <v>7</v>
      </c>
      <c r="E77" s="83">
        <v>92.10144489999999</v>
      </c>
      <c r="F77" s="86">
        <f t="shared" si="4"/>
        <v>123.69876628997424</v>
      </c>
      <c r="G77" s="86">
        <f t="shared" si="5"/>
        <v>865.89136402981967</v>
      </c>
      <c r="H77" s="86"/>
      <c r="I77" s="101"/>
      <c r="J77" s="53"/>
      <c r="K77" s="149"/>
      <c r="L77" s="53"/>
    </row>
    <row r="78" spans="1:12" s="51" customFormat="1" ht="34.5">
      <c r="A78" s="73">
        <v>6</v>
      </c>
      <c r="B78" s="155" t="s">
        <v>191</v>
      </c>
      <c r="C78" s="37" t="s">
        <v>74</v>
      </c>
      <c r="D78" s="46">
        <v>1.68</v>
      </c>
      <c r="E78" s="83">
        <v>46.465478017000002</v>
      </c>
      <c r="F78" s="86">
        <f t="shared" si="4"/>
        <v>62.40642925870992</v>
      </c>
      <c r="G78" s="86">
        <f t="shared" si="5"/>
        <v>104.84280115463267</v>
      </c>
      <c r="H78" s="86"/>
      <c r="I78" s="101"/>
      <c r="J78" s="53"/>
      <c r="K78" s="149"/>
      <c r="L78" s="53"/>
    </row>
    <row r="79" spans="1:12" s="51" customFormat="1" ht="51.75">
      <c r="A79" s="73">
        <v>7</v>
      </c>
      <c r="B79" s="229" t="s">
        <v>261</v>
      </c>
      <c r="C79" s="214" t="s">
        <v>74</v>
      </c>
      <c r="D79" s="216">
        <v>0.36</v>
      </c>
      <c r="E79" s="83">
        <v>13.516830330000003</v>
      </c>
      <c r="F79" s="86">
        <f t="shared" si="4"/>
        <v>18.154060859602282</v>
      </c>
      <c r="G79" s="86">
        <f t="shared" si="5"/>
        <v>6.5354619094568216</v>
      </c>
      <c r="H79" s="86"/>
      <c r="I79" s="101"/>
      <c r="J79" s="53"/>
      <c r="K79" s="149"/>
      <c r="L79" s="53"/>
    </row>
    <row r="80" spans="1:12" s="140" customFormat="1">
      <c r="A80" s="137"/>
      <c r="B80" s="143" t="s">
        <v>34</v>
      </c>
      <c r="C80" s="137"/>
      <c r="D80" s="139"/>
      <c r="E80" s="138"/>
      <c r="F80" s="138"/>
      <c r="G80" s="152">
        <f>SUM(G74:G79)</f>
        <v>2531.019286950765</v>
      </c>
      <c r="H80" s="139">
        <f>+G80*100/G123</f>
        <v>3.8220110815886081</v>
      </c>
      <c r="I80" s="211"/>
    </row>
    <row r="81" spans="1:12" s="51" customFormat="1">
      <c r="A81" s="73"/>
      <c r="B81" s="212" t="s">
        <v>238</v>
      </c>
      <c r="C81" s="213"/>
      <c r="D81" s="213"/>
      <c r="E81" s="151"/>
      <c r="F81" s="86"/>
      <c r="G81" s="86"/>
      <c r="H81" s="86"/>
      <c r="I81" s="101"/>
      <c r="J81" s="150"/>
      <c r="K81" s="149"/>
      <c r="L81" s="53"/>
    </row>
    <row r="82" spans="1:12" s="51" customFormat="1">
      <c r="A82" s="73">
        <v>1</v>
      </c>
      <c r="B82" s="229" t="s">
        <v>126</v>
      </c>
      <c r="C82" s="214" t="s">
        <v>60</v>
      </c>
      <c r="D82" s="228">
        <v>18</v>
      </c>
      <c r="E82" s="83">
        <v>24.513999999999999</v>
      </c>
      <c r="F82" s="86">
        <f t="shared" si="4"/>
        <v>32.924038923871748</v>
      </c>
      <c r="G82" s="86">
        <f t="shared" si="5"/>
        <v>592.6327006296915</v>
      </c>
      <c r="H82" s="86"/>
      <c r="I82" s="101"/>
      <c r="J82" s="53"/>
      <c r="K82" s="149"/>
      <c r="L82" s="53"/>
    </row>
    <row r="83" spans="1:12" s="51" customFormat="1">
      <c r="A83" s="73">
        <v>2</v>
      </c>
      <c r="B83" s="155" t="s">
        <v>155</v>
      </c>
      <c r="C83" s="37" t="s">
        <v>97</v>
      </c>
      <c r="D83" s="222">
        <f>0.036+0.399</f>
        <v>0.435</v>
      </c>
      <c r="E83" s="151">
        <v>34.347094800000001</v>
      </c>
      <c r="F83" s="86">
        <f t="shared" ref="F83:F101" si="6">+E83*1.133*1.11*1.018*1.0185*1.03</f>
        <v>46.130581957947008</v>
      </c>
      <c r="G83" s="86">
        <f t="shared" ref="G83:G101" si="7">+F83*D83</f>
        <v>20.066803151706949</v>
      </c>
      <c r="H83" s="86"/>
      <c r="I83" s="101"/>
      <c r="J83" s="150"/>
      <c r="K83" s="149"/>
      <c r="L83" s="53"/>
    </row>
    <row r="84" spans="1:12" s="51" customFormat="1">
      <c r="A84" s="73">
        <v>3</v>
      </c>
      <c r="B84" s="155" t="s">
        <v>263</v>
      </c>
      <c r="C84" s="37" t="s">
        <v>97</v>
      </c>
      <c r="D84" s="219">
        <v>9.6000000000000002E-2</v>
      </c>
      <c r="E84" s="151">
        <v>25.172719799999999</v>
      </c>
      <c r="F84" s="86">
        <f t="shared" si="6"/>
        <v>33.808746288444027</v>
      </c>
      <c r="G84" s="86">
        <f t="shared" si="7"/>
        <v>3.2456396436906267</v>
      </c>
      <c r="H84" s="86"/>
      <c r="I84" s="101"/>
      <c r="J84" s="150"/>
      <c r="K84" s="149"/>
      <c r="L84" s="53"/>
    </row>
    <row r="85" spans="1:12" s="51" customFormat="1">
      <c r="A85" s="73">
        <v>4</v>
      </c>
      <c r="B85" s="155" t="s">
        <v>265</v>
      </c>
      <c r="C85" s="37" t="s">
        <v>97</v>
      </c>
      <c r="D85" s="217">
        <v>0.1</v>
      </c>
      <c r="E85" s="151">
        <v>31.288969799999997</v>
      </c>
      <c r="F85" s="86">
        <f t="shared" si="6"/>
        <v>42.023303401446007</v>
      </c>
      <c r="G85" s="86">
        <f t="shared" si="7"/>
        <v>4.2023303401446013</v>
      </c>
      <c r="H85" s="86"/>
      <c r="I85" s="101"/>
      <c r="J85" s="150"/>
      <c r="K85" s="149"/>
      <c r="L85" s="53"/>
    </row>
    <row r="86" spans="1:12" s="51" customFormat="1">
      <c r="A86" s="73">
        <v>5</v>
      </c>
      <c r="B86" s="155" t="s">
        <v>157</v>
      </c>
      <c r="C86" s="37" t="s">
        <v>97</v>
      </c>
      <c r="D86" s="219">
        <v>0.105</v>
      </c>
      <c r="E86" s="83">
        <v>28.2308448</v>
      </c>
      <c r="F86" s="86">
        <f t="shared" si="6"/>
        <v>37.916024844945028</v>
      </c>
      <c r="G86" s="86">
        <f t="shared" si="7"/>
        <v>3.9811826087192279</v>
      </c>
      <c r="H86" s="86"/>
      <c r="I86" s="101"/>
      <c r="J86" s="53"/>
      <c r="K86" s="149"/>
      <c r="L86" s="53"/>
    </row>
    <row r="87" spans="1:12" s="51" customFormat="1" ht="19.5">
      <c r="A87" s="73">
        <v>6</v>
      </c>
      <c r="B87" s="155" t="s">
        <v>193</v>
      </c>
      <c r="C87" s="37" t="s">
        <v>76</v>
      </c>
      <c r="D87" s="217">
        <v>12.8</v>
      </c>
      <c r="E87" s="83">
        <v>1.2134164700000001</v>
      </c>
      <c r="F87" s="86">
        <f t="shared" si="6"/>
        <v>1.6297042950618854</v>
      </c>
      <c r="G87" s="86">
        <f t="shared" si="7"/>
        <v>20.860214976792136</v>
      </c>
      <c r="H87" s="86"/>
      <c r="I87" s="101"/>
      <c r="J87" s="53"/>
      <c r="K87" s="149"/>
      <c r="L87" s="53"/>
    </row>
    <row r="88" spans="1:12" s="140" customFormat="1">
      <c r="A88" s="137"/>
      <c r="B88" s="143" t="s">
        <v>34</v>
      </c>
      <c r="C88" s="137"/>
      <c r="D88" s="139"/>
      <c r="E88" s="138"/>
      <c r="F88" s="138"/>
      <c r="G88" s="152">
        <f>SUM(G82:G87)</f>
        <v>644.98887135074506</v>
      </c>
      <c r="H88" s="139">
        <f>+G88*100/G123</f>
        <v>0.97397701649826685</v>
      </c>
      <c r="I88" s="211"/>
    </row>
    <row r="89" spans="1:12" s="51" customFormat="1">
      <c r="A89" s="73"/>
      <c r="B89" s="212" t="s">
        <v>245</v>
      </c>
      <c r="C89" s="213"/>
      <c r="D89" s="213"/>
      <c r="E89" s="151"/>
      <c r="F89" s="86"/>
      <c r="G89" s="86"/>
      <c r="H89" s="86"/>
      <c r="I89" s="101"/>
      <c r="J89" s="150"/>
      <c r="K89" s="149"/>
      <c r="L89" s="53"/>
    </row>
    <row r="90" spans="1:12" s="51" customFormat="1" ht="34.5">
      <c r="A90" s="73">
        <v>1</v>
      </c>
      <c r="B90" s="230" t="s">
        <v>232</v>
      </c>
      <c r="C90" s="214" t="s">
        <v>198</v>
      </c>
      <c r="D90" s="221">
        <v>11</v>
      </c>
      <c r="E90" s="83">
        <v>87.132555600000003</v>
      </c>
      <c r="F90" s="86">
        <f t="shared" si="6"/>
        <v>117.02519589258462</v>
      </c>
      <c r="G90" s="86">
        <f t="shared" si="7"/>
        <v>1287.2771548184307</v>
      </c>
      <c r="H90" s="86"/>
      <c r="I90" s="101"/>
      <c r="J90" s="53"/>
      <c r="K90" s="149"/>
      <c r="L90" s="53"/>
    </row>
    <row r="91" spans="1:12" s="51" customFormat="1">
      <c r="A91" s="73">
        <v>2</v>
      </c>
      <c r="B91" s="230" t="s">
        <v>200</v>
      </c>
      <c r="C91" s="214" t="s">
        <v>198</v>
      </c>
      <c r="D91" s="221">
        <v>12</v>
      </c>
      <c r="E91" s="83">
        <v>19.739353100000002</v>
      </c>
      <c r="F91" s="86">
        <f t="shared" si="6"/>
        <v>26.511349832603756</v>
      </c>
      <c r="G91" s="86">
        <f t="shared" si="7"/>
        <v>318.13619799124507</v>
      </c>
      <c r="H91" s="86"/>
      <c r="I91" s="101"/>
      <c r="J91" s="53"/>
      <c r="K91" s="149"/>
      <c r="L91" s="53"/>
    </row>
    <row r="92" spans="1:12" s="51" customFormat="1">
      <c r="A92" s="73">
        <v>3</v>
      </c>
      <c r="B92" s="231" t="s">
        <v>202</v>
      </c>
      <c r="C92" s="167" t="s">
        <v>60</v>
      </c>
      <c r="D92" s="223">
        <v>28</v>
      </c>
      <c r="E92" s="83">
        <v>1.6557218499999999</v>
      </c>
      <c r="F92" s="86">
        <f t="shared" si="6"/>
        <v>2.2237517596681462</v>
      </c>
      <c r="G92" s="86">
        <f t="shared" si="7"/>
        <v>62.26504927070809</v>
      </c>
      <c r="H92" s="86"/>
      <c r="I92" s="101"/>
      <c r="J92" s="53"/>
      <c r="K92" s="149"/>
      <c r="L92" s="53"/>
    </row>
    <row r="93" spans="1:12" s="51" customFormat="1">
      <c r="A93" s="73">
        <v>4</v>
      </c>
      <c r="B93" s="231" t="s">
        <v>204</v>
      </c>
      <c r="C93" s="167" t="s">
        <v>60</v>
      </c>
      <c r="D93" s="223">
        <v>28</v>
      </c>
      <c r="E93" s="83">
        <v>0.84022185000000005</v>
      </c>
      <c r="F93" s="86">
        <f t="shared" si="6"/>
        <v>1.1284774779345488</v>
      </c>
      <c r="G93" s="86">
        <f t="shared" si="7"/>
        <v>31.597369382167365</v>
      </c>
      <c r="H93" s="86"/>
      <c r="I93" s="101"/>
      <c r="J93" s="53"/>
      <c r="K93" s="149"/>
      <c r="L93" s="53"/>
    </row>
    <row r="94" spans="1:12" s="51" customFormat="1" ht="34.5">
      <c r="A94" s="73">
        <v>5</v>
      </c>
      <c r="B94" s="230" t="s">
        <v>207</v>
      </c>
      <c r="C94" s="93" t="s">
        <v>60</v>
      </c>
      <c r="D94" s="164">
        <v>12</v>
      </c>
      <c r="E94" s="83">
        <v>40.788171700000007</v>
      </c>
      <c r="F94" s="86">
        <f t="shared" si="6"/>
        <v>54.78140461305231</v>
      </c>
      <c r="G94" s="86">
        <f t="shared" si="7"/>
        <v>657.37685535662774</v>
      </c>
      <c r="H94" s="86"/>
      <c r="I94" s="101"/>
      <c r="J94" s="53"/>
      <c r="K94" s="149"/>
      <c r="L94" s="53"/>
    </row>
    <row r="95" spans="1:12" s="51" customFormat="1">
      <c r="A95" s="73">
        <v>6</v>
      </c>
      <c r="B95" s="231" t="s">
        <v>209</v>
      </c>
      <c r="C95" s="167" t="s">
        <v>60</v>
      </c>
      <c r="D95" s="223">
        <f>14+14</f>
        <v>28</v>
      </c>
      <c r="E95" s="83">
        <v>1.1897218500000002</v>
      </c>
      <c r="F95" s="86">
        <f t="shared" si="6"/>
        <v>1.5978807415346621</v>
      </c>
      <c r="G95" s="86">
        <f t="shared" si="7"/>
        <v>44.740660762970535</v>
      </c>
      <c r="H95" s="86"/>
      <c r="I95" s="101"/>
      <c r="J95" s="53"/>
      <c r="K95" s="149"/>
      <c r="L95" s="53"/>
    </row>
    <row r="96" spans="1:12" s="51" customFormat="1" ht="36.75">
      <c r="A96" s="73">
        <v>7</v>
      </c>
      <c r="B96" s="229" t="s">
        <v>244</v>
      </c>
      <c r="C96" s="214" t="s">
        <v>54</v>
      </c>
      <c r="D96" s="215">
        <v>400</v>
      </c>
      <c r="E96" s="83">
        <v>1.3007488655000001</v>
      </c>
      <c r="F96" s="86">
        <f t="shared" si="6"/>
        <v>1.7469978900996992</v>
      </c>
      <c r="G96" s="86">
        <f t="shared" si="7"/>
        <v>698.79915603987968</v>
      </c>
      <c r="H96" s="86"/>
      <c r="I96" s="101"/>
      <c r="J96" s="53"/>
      <c r="K96" s="149"/>
      <c r="L96" s="53"/>
    </row>
    <row r="97" spans="1:12" s="51" customFormat="1" ht="36.75">
      <c r="A97" s="73">
        <v>8</v>
      </c>
      <c r="B97" s="229" t="s">
        <v>213</v>
      </c>
      <c r="C97" s="214" t="s">
        <v>54</v>
      </c>
      <c r="D97" s="215">
        <v>24</v>
      </c>
      <c r="E97" s="83">
        <v>0.31748886549999999</v>
      </c>
      <c r="F97" s="86">
        <f t="shared" si="6"/>
        <v>0.42641004183804682</v>
      </c>
      <c r="G97" s="86">
        <f t="shared" si="7"/>
        <v>10.233841004113124</v>
      </c>
      <c r="H97" s="86"/>
      <c r="I97" s="101"/>
      <c r="J97" s="53"/>
      <c r="K97" s="149"/>
      <c r="L97" s="53"/>
    </row>
    <row r="98" spans="1:12" s="51" customFormat="1">
      <c r="A98" s="73">
        <v>9</v>
      </c>
      <c r="B98" s="230" t="s">
        <v>215</v>
      </c>
      <c r="C98" s="165" t="s">
        <v>54</v>
      </c>
      <c r="D98" s="163">
        <v>24</v>
      </c>
      <c r="E98" s="83">
        <v>0.48683803349999999</v>
      </c>
      <c r="F98" s="86">
        <f t="shared" si="6"/>
        <v>0.65385797358958853</v>
      </c>
      <c r="G98" s="86">
        <f t="shared" si="7"/>
        <v>15.692591366150126</v>
      </c>
      <c r="H98" s="86"/>
      <c r="I98" s="101"/>
      <c r="J98" s="53"/>
      <c r="K98" s="149"/>
      <c r="L98" s="53"/>
    </row>
    <row r="99" spans="1:12" s="51" customFormat="1" ht="34.5">
      <c r="A99" s="73">
        <v>10</v>
      </c>
      <c r="B99" s="229" t="s">
        <v>217</v>
      </c>
      <c r="C99" s="214" t="s">
        <v>74</v>
      </c>
      <c r="D99" s="216">
        <f>0.225*11</f>
        <v>2.4750000000000001</v>
      </c>
      <c r="E99" s="83">
        <v>0.94821991985000009</v>
      </c>
      <c r="F99" s="86">
        <f t="shared" si="6"/>
        <v>1.2735265378776193</v>
      </c>
      <c r="G99" s="86">
        <f t="shared" si="7"/>
        <v>3.1519781812471077</v>
      </c>
      <c r="H99" s="86"/>
      <c r="I99" s="101"/>
      <c r="J99" s="53"/>
      <c r="K99" s="149"/>
      <c r="L99" s="53"/>
    </row>
    <row r="100" spans="1:12" s="51" customFormat="1" ht="19.5">
      <c r="A100" s="73">
        <v>11</v>
      </c>
      <c r="B100" s="229" t="s">
        <v>234</v>
      </c>
      <c r="C100" s="214" t="s">
        <v>74</v>
      </c>
      <c r="D100" s="216">
        <f>0.225*11</f>
        <v>2.4750000000000001</v>
      </c>
      <c r="E100" s="83">
        <v>0.85009429999999997</v>
      </c>
      <c r="F100" s="86">
        <f t="shared" si="6"/>
        <v>1.1417368777907115</v>
      </c>
      <c r="G100" s="86">
        <f t="shared" si="7"/>
        <v>2.8257987725320111</v>
      </c>
      <c r="H100" s="86"/>
      <c r="I100" s="101"/>
      <c r="J100" s="53"/>
      <c r="K100" s="149"/>
      <c r="L100" s="53"/>
    </row>
    <row r="101" spans="1:12" s="51" customFormat="1" ht="34.5">
      <c r="A101" s="73">
        <v>12</v>
      </c>
      <c r="B101" s="210" t="s">
        <v>219</v>
      </c>
      <c r="C101" s="37" t="s">
        <v>74</v>
      </c>
      <c r="D101" s="224">
        <f>0.225*11</f>
        <v>2.4750000000000001</v>
      </c>
      <c r="E101" s="83">
        <v>44.977790724500004</v>
      </c>
      <c r="F101" s="86">
        <f t="shared" si="6"/>
        <v>60.408359815745925</v>
      </c>
      <c r="G101" s="86">
        <f t="shared" si="7"/>
        <v>149.51069054397118</v>
      </c>
      <c r="H101" s="86"/>
      <c r="I101" s="101"/>
      <c r="J101" s="53"/>
      <c r="K101" s="149"/>
      <c r="L101" s="53"/>
    </row>
    <row r="102" spans="1:12" s="51" customFormat="1" ht="19.5">
      <c r="A102" s="73">
        <v>13</v>
      </c>
      <c r="B102" s="232" t="s">
        <v>222</v>
      </c>
      <c r="C102" s="225" t="s">
        <v>74</v>
      </c>
      <c r="D102" s="226">
        <f>0.0225*11</f>
        <v>0.2475</v>
      </c>
      <c r="E102" s="151">
        <v>4.3860938000000003</v>
      </c>
      <c r="F102" s="86">
        <f>+E102*1.133*1.11*1.018*1.0185*1.03</f>
        <v>5.8908347472853277</v>
      </c>
      <c r="G102" s="86">
        <f>+F102*D102</f>
        <v>1.4579815999531187</v>
      </c>
      <c r="H102" s="86"/>
      <c r="I102" s="101"/>
      <c r="J102" s="150"/>
      <c r="K102" s="149"/>
      <c r="L102" s="53"/>
    </row>
    <row r="103" spans="1:12" s="51" customFormat="1">
      <c r="A103" s="73">
        <v>14</v>
      </c>
      <c r="B103" s="231" t="s">
        <v>225</v>
      </c>
      <c r="C103" s="167" t="s">
        <v>54</v>
      </c>
      <c r="D103" s="227">
        <f>3*11</f>
        <v>33</v>
      </c>
      <c r="E103" s="151">
        <v>3.5399586450000005</v>
      </c>
      <c r="F103" s="86">
        <f>+E103*1.133*1.11*1.018*1.0185*1.03</f>
        <v>4.7544152817523164</v>
      </c>
      <c r="G103" s="86">
        <f>+F103*D103</f>
        <v>156.89570429782646</v>
      </c>
      <c r="H103" s="86"/>
      <c r="I103" s="101"/>
      <c r="J103" s="150"/>
      <c r="K103" s="149"/>
      <c r="L103" s="53"/>
    </row>
    <row r="104" spans="1:12" s="51" customFormat="1">
      <c r="A104" s="73">
        <v>15</v>
      </c>
      <c r="B104" s="231" t="s">
        <v>227</v>
      </c>
      <c r="C104" s="167" t="s">
        <v>54</v>
      </c>
      <c r="D104" s="227">
        <f>2*11</f>
        <v>22</v>
      </c>
      <c r="E104" s="83">
        <v>0.9256986450000001</v>
      </c>
      <c r="F104" s="86">
        <f>+E104*1.133*1.11*1.018*1.0185*1.03</f>
        <v>1.2432788700234698</v>
      </c>
      <c r="G104" s="86">
        <f>+F104*D104</f>
        <v>27.352135140516335</v>
      </c>
      <c r="H104" s="86"/>
      <c r="I104" s="101"/>
      <c r="J104" s="53"/>
      <c r="K104" s="149"/>
      <c r="L104" s="53"/>
    </row>
    <row r="105" spans="1:12" s="51" customFormat="1" ht="34.5">
      <c r="A105" s="73">
        <v>16</v>
      </c>
      <c r="B105" s="229" t="s">
        <v>230</v>
      </c>
      <c r="C105" s="93" t="s">
        <v>76</v>
      </c>
      <c r="D105" s="215">
        <f>3.5*11</f>
        <v>38.5</v>
      </c>
      <c r="E105" s="83">
        <v>0.43596576200000003</v>
      </c>
      <c r="F105" s="86">
        <f>+E105*1.133*1.11*1.018*1.0185*1.03</f>
        <v>0.58553290844266148</v>
      </c>
      <c r="G105" s="86">
        <f>+F105*D105</f>
        <v>22.543016975042466</v>
      </c>
      <c r="H105" s="86"/>
      <c r="I105" s="101"/>
      <c r="J105" s="53"/>
      <c r="K105" s="149"/>
      <c r="L105" s="53"/>
    </row>
    <row r="106" spans="1:12" s="140" customFormat="1">
      <c r="A106" s="137"/>
      <c r="B106" s="143" t="s">
        <v>34</v>
      </c>
      <c r="C106" s="137"/>
      <c r="D106" s="139"/>
      <c r="E106" s="138"/>
      <c r="F106" s="138"/>
      <c r="G106" s="152">
        <f>SUM(G90:G105)</f>
        <v>3489.8561815033809</v>
      </c>
      <c r="H106" s="139">
        <f>+G106*100/G123</f>
        <v>5.2699199360608793</v>
      </c>
      <c r="I106" s="211"/>
    </row>
    <row r="107" spans="1:12" s="51" customFormat="1" ht="34.5">
      <c r="A107" s="73"/>
      <c r="B107" s="244" t="s">
        <v>280</v>
      </c>
      <c r="C107" s="213"/>
      <c r="D107" s="213"/>
      <c r="E107" s="151"/>
      <c r="F107" s="86"/>
      <c r="G107" s="86"/>
      <c r="H107" s="86"/>
      <c r="I107" s="101"/>
      <c r="J107" s="150"/>
      <c r="K107" s="149"/>
      <c r="L107" s="53"/>
    </row>
    <row r="108" spans="1:12" s="51" customFormat="1" ht="34.5">
      <c r="A108" s="73">
        <v>1</v>
      </c>
      <c r="B108" s="229" t="s">
        <v>188</v>
      </c>
      <c r="C108" s="214" t="s">
        <v>74</v>
      </c>
      <c r="D108" s="216">
        <v>4.45</v>
      </c>
      <c r="E108" s="151">
        <v>0.67571363920000005</v>
      </c>
      <c r="F108" s="86">
        <f>+E108*1.133*1.11*1.018*1.0185*1.03</f>
        <v>0.90753129470554916</v>
      </c>
      <c r="G108" s="86">
        <f t="shared" ref="G108:G118" si="8">+F108*D108</f>
        <v>4.0385142614396941</v>
      </c>
      <c r="H108" s="86"/>
      <c r="I108" s="101"/>
      <c r="J108" s="150"/>
      <c r="K108" s="149"/>
      <c r="L108" s="53"/>
    </row>
    <row r="109" spans="1:12" s="51" customFormat="1">
      <c r="A109" s="73">
        <v>2</v>
      </c>
      <c r="B109" s="229" t="s">
        <v>269</v>
      </c>
      <c r="C109" s="214" t="s">
        <v>73</v>
      </c>
      <c r="D109" s="216">
        <f>+D108*1.95</f>
        <v>8.6775000000000002</v>
      </c>
      <c r="E109" s="83">
        <v>2.4296737500000005</v>
      </c>
      <c r="F109" s="86">
        <f t="shared" ref="F109:F118" si="9">+E109*1.133*1.11*1.018*1.0185*1.03</f>
        <v>3.2632239992375558</v>
      </c>
      <c r="G109" s="86">
        <f t="shared" si="8"/>
        <v>28.316626253383891</v>
      </c>
      <c r="H109" s="86"/>
      <c r="I109" s="101"/>
      <c r="J109" s="53"/>
      <c r="K109" s="245"/>
      <c r="L109" s="53"/>
    </row>
    <row r="110" spans="1:12" s="51" customFormat="1" ht="19.5">
      <c r="A110" s="73">
        <v>3</v>
      </c>
      <c r="B110" s="229" t="s">
        <v>109</v>
      </c>
      <c r="C110" s="214" t="s">
        <v>74</v>
      </c>
      <c r="D110" s="216">
        <f>+D108</f>
        <v>4.45</v>
      </c>
      <c r="E110" s="151">
        <v>4.6917293549999996E-2</v>
      </c>
      <c r="F110" s="86">
        <f t="shared" si="9"/>
        <v>6.3013249532631016E-2</v>
      </c>
      <c r="G110" s="86">
        <f t="shared" si="8"/>
        <v>0.28040896042020802</v>
      </c>
      <c r="H110" s="86"/>
      <c r="I110" s="101"/>
      <c r="J110" s="150"/>
      <c r="K110" s="149"/>
      <c r="L110" s="53"/>
    </row>
    <row r="111" spans="1:12" s="51" customFormat="1" ht="34.5">
      <c r="A111" s="73">
        <v>4</v>
      </c>
      <c r="B111" s="229" t="s">
        <v>271</v>
      </c>
      <c r="C111" s="214" t="s">
        <v>74</v>
      </c>
      <c r="D111" s="216">
        <v>1.86</v>
      </c>
      <c r="E111" s="151">
        <v>0.54590156335000006</v>
      </c>
      <c r="F111" s="86">
        <f t="shared" si="9"/>
        <v>0.73318447908696416</v>
      </c>
      <c r="G111" s="86">
        <f t="shared" si="8"/>
        <v>1.3637231311017535</v>
      </c>
      <c r="H111" s="86"/>
      <c r="I111" s="101"/>
      <c r="J111" s="150"/>
      <c r="K111" s="149"/>
      <c r="L111" s="53"/>
    </row>
    <row r="112" spans="1:12" s="51" customFormat="1" ht="34.5">
      <c r="A112" s="73">
        <v>5</v>
      </c>
      <c r="B112" s="229" t="s">
        <v>272</v>
      </c>
      <c r="C112" s="214" t="s">
        <v>74</v>
      </c>
      <c r="D112" s="216">
        <v>0.33</v>
      </c>
      <c r="E112" s="83">
        <v>3.9739348000000003</v>
      </c>
      <c r="F112" s="86">
        <f t="shared" si="9"/>
        <v>5.3372760070216394</v>
      </c>
      <c r="G112" s="86">
        <f t="shared" si="8"/>
        <v>1.7613010823171411</v>
      </c>
      <c r="H112" s="86"/>
      <c r="I112" s="101"/>
      <c r="J112" s="150"/>
      <c r="K112" s="149"/>
      <c r="L112" s="53"/>
    </row>
    <row r="113" spans="1:12" s="51" customFormat="1" ht="19.5">
      <c r="A113" s="73">
        <v>6</v>
      </c>
      <c r="B113" s="246" t="s">
        <v>273</v>
      </c>
      <c r="C113" s="93" t="s">
        <v>74</v>
      </c>
      <c r="D113" s="217">
        <v>3.95</v>
      </c>
      <c r="E113" s="151">
        <v>4.1297937999999998</v>
      </c>
      <c r="F113" s="86">
        <f t="shared" si="9"/>
        <v>5.5466056873119127</v>
      </c>
      <c r="G113" s="86">
        <f t="shared" si="8"/>
        <v>21.909092464882058</v>
      </c>
      <c r="H113" s="86"/>
      <c r="I113" s="101"/>
      <c r="J113" s="150"/>
      <c r="K113" s="149"/>
      <c r="L113" s="53"/>
    </row>
    <row r="114" spans="1:12" s="51" customFormat="1" ht="34.5">
      <c r="A114" s="73">
        <v>7</v>
      </c>
      <c r="B114" s="246" t="s">
        <v>276</v>
      </c>
      <c r="C114" s="93" t="s">
        <v>54</v>
      </c>
      <c r="D114" s="218">
        <v>25.3</v>
      </c>
      <c r="E114" s="151">
        <v>11.00354265</v>
      </c>
      <c r="F114" s="86">
        <f t="shared" si="9"/>
        <v>14.778537427962911</v>
      </c>
      <c r="G114" s="86">
        <f>+F114*D114</f>
        <v>373.89699692746166</v>
      </c>
      <c r="H114" s="86"/>
      <c r="I114" s="101"/>
      <c r="J114" s="150"/>
      <c r="K114" s="149"/>
      <c r="L114" s="53"/>
    </row>
    <row r="115" spans="1:12" s="51" customFormat="1" ht="34.5">
      <c r="A115" s="73">
        <v>8</v>
      </c>
      <c r="B115" s="154" t="s">
        <v>281</v>
      </c>
      <c r="C115" s="93" t="s">
        <v>76</v>
      </c>
      <c r="D115" s="144">
        <f>0.159*3.14*25.3</f>
        <v>12.631278000000002</v>
      </c>
      <c r="E115" s="151">
        <v>1.5470489000000001</v>
      </c>
      <c r="F115" s="86">
        <f t="shared" si="9"/>
        <v>2.0777962878654224</v>
      </c>
      <c r="G115" s="86">
        <f>+F115*D115</f>
        <v>26.245222539396181</v>
      </c>
      <c r="H115" s="86"/>
      <c r="I115" s="101"/>
      <c r="J115" s="53"/>
      <c r="K115" s="245"/>
      <c r="L115" s="53"/>
    </row>
    <row r="116" spans="1:12" s="51" customFormat="1" ht="34.5">
      <c r="A116" s="73">
        <v>9</v>
      </c>
      <c r="B116" s="229" t="s">
        <v>279</v>
      </c>
      <c r="C116" s="214" t="s">
        <v>74</v>
      </c>
      <c r="D116" s="216">
        <v>2.19</v>
      </c>
      <c r="E116" s="83">
        <v>0.16230220650000002</v>
      </c>
      <c r="F116" s="86">
        <f t="shared" si="9"/>
        <v>0.21798336314906872</v>
      </c>
      <c r="G116" s="86">
        <f>+F116*D116</f>
        <v>0.47738356529646048</v>
      </c>
      <c r="H116" s="86"/>
      <c r="I116" s="101"/>
      <c r="J116" s="150"/>
      <c r="K116" s="149"/>
      <c r="L116" s="53"/>
    </row>
    <row r="117" spans="1:12" s="51" customFormat="1" ht="34.5">
      <c r="A117" s="73">
        <v>10</v>
      </c>
      <c r="B117" s="229" t="s">
        <v>113</v>
      </c>
      <c r="C117" s="214" t="s">
        <v>74</v>
      </c>
      <c r="D117" s="216">
        <f>+D116</f>
        <v>2.19</v>
      </c>
      <c r="E117" s="151">
        <v>0.23519241900000004</v>
      </c>
      <c r="F117" s="86">
        <f t="shared" si="9"/>
        <v>0.31588008312619537</v>
      </c>
      <c r="G117" s="86">
        <f>+F117*D117</f>
        <v>0.69177738204636785</v>
      </c>
      <c r="H117" s="86"/>
      <c r="I117" s="101"/>
      <c r="J117" s="150"/>
      <c r="K117" s="149"/>
      <c r="L117" s="53"/>
    </row>
    <row r="118" spans="1:12" s="51" customFormat="1" ht="19.5">
      <c r="A118" s="73">
        <v>11</v>
      </c>
      <c r="B118" s="155" t="s">
        <v>115</v>
      </c>
      <c r="C118" s="214" t="s">
        <v>74</v>
      </c>
      <c r="D118" s="216">
        <f>+D117</f>
        <v>2.19</v>
      </c>
      <c r="E118" s="83">
        <v>0.29912587300000004</v>
      </c>
      <c r="F118" s="86">
        <f t="shared" si="9"/>
        <v>0.40174724181239774</v>
      </c>
      <c r="G118" s="86">
        <f t="shared" si="8"/>
        <v>0.87982645956915106</v>
      </c>
      <c r="H118" s="86"/>
      <c r="I118" s="101"/>
      <c r="J118" s="150"/>
      <c r="K118" s="149"/>
      <c r="L118" s="53"/>
    </row>
    <row r="119" spans="1:12" s="140" customFormat="1">
      <c r="A119" s="137"/>
      <c r="B119" s="143" t="s">
        <v>34</v>
      </c>
      <c r="C119" s="137"/>
      <c r="D119" s="139"/>
      <c r="E119" s="138"/>
      <c r="F119" s="138"/>
      <c r="G119" s="152">
        <f>SUM(G108:G118)</f>
        <v>459.8608730273146</v>
      </c>
      <c r="H119" s="139">
        <f>+G119*100/G123</f>
        <v>0.69442116137205012</v>
      </c>
      <c r="I119" s="211"/>
    </row>
    <row r="120" spans="1:12" s="51" customFormat="1">
      <c r="A120" s="73"/>
      <c r="B120" s="89" t="s">
        <v>34</v>
      </c>
      <c r="C120" s="90"/>
      <c r="D120" s="86"/>
      <c r="E120" s="91"/>
      <c r="F120" s="86"/>
      <c r="G120" s="153">
        <f>+G106+G88+G80+G72+G55+G39+G33+G119</f>
        <v>66222.185988501995</v>
      </c>
      <c r="H120" s="153">
        <f>+H106+H88+H80+H72+H55+H39+H33+H119</f>
        <v>100</v>
      </c>
    </row>
    <row r="121" spans="1:12" s="51" customFormat="1">
      <c r="A121" s="73"/>
      <c r="B121" s="89" t="s">
        <v>239</v>
      </c>
      <c r="C121" s="90"/>
      <c r="D121" s="86"/>
      <c r="E121" s="91"/>
      <c r="F121" s="86"/>
      <c r="G121" s="153">
        <f>+G120*0.2</f>
        <v>13244.437197700399</v>
      </c>
      <c r="H121" s="153"/>
    </row>
    <row r="122" spans="1:12" s="51" customFormat="1">
      <c r="A122" s="73"/>
      <c r="B122" s="89" t="s">
        <v>240</v>
      </c>
      <c r="C122" s="90"/>
      <c r="D122" s="86"/>
      <c r="E122" s="91"/>
      <c r="F122" s="86"/>
      <c r="G122" s="153">
        <f>+G120+G121</f>
        <v>79466.6231862024</v>
      </c>
      <c r="H122" s="153"/>
    </row>
    <row r="123" spans="1:12" ht="17.25" hidden="1" customHeight="1">
      <c r="G123" s="86">
        <v>66222.185988501995</v>
      </c>
      <c r="H123" s="142">
        <f>+G123/1.03</f>
        <v>64293.384454856307</v>
      </c>
      <c r="I123" s="142">
        <f>+H123*1.06*1.2</f>
        <v>81781.185026577223</v>
      </c>
      <c r="J123" s="142">
        <f>+Ampop.!G33</f>
        <v>1525.6185719243663</v>
      </c>
      <c r="K123" s="142">
        <f>+J123*1.06*1.2</f>
        <v>1940.5868234877939</v>
      </c>
      <c r="L123" s="142">
        <f>+K123+I123</f>
        <v>83721.771850065023</v>
      </c>
    </row>
    <row r="124" spans="1:12">
      <c r="H124" s="142"/>
      <c r="I124" s="142"/>
      <c r="J124" s="142"/>
      <c r="K124" s="142"/>
      <c r="L124" s="142"/>
    </row>
    <row r="125" spans="1:12" ht="15.75" customHeight="1">
      <c r="G125" s="141"/>
    </row>
    <row r="128" spans="1:12">
      <c r="G128" s="142"/>
    </row>
  </sheetData>
  <mergeCells count="2">
    <mergeCell ref="A2:G2"/>
    <mergeCell ref="A3:G3"/>
  </mergeCells>
  <pageMargins left="0.78740157480314965" right="0.27559055118110237" top="0.62992125984251968" bottom="0.62992125984251968" header="0.27559055118110237" footer="0.27559055118110237"/>
  <pageSetup paperSize="9" scale="74" orientation="portrait" r:id="rId1"/>
  <headerFooter alignWithMargins="0">
    <oddFooter>&amp;R&amp;"Sylfaen,Обычный"&amp;9
Աշխատանքային ծավալներ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28</vt:i4>
      </vt:variant>
    </vt:vector>
  </HeadingPairs>
  <TitlesOfParts>
    <vt:vector size="39" baseType="lpstr">
      <vt:lpstr>Ampop.</vt:lpstr>
      <vt:lpstr>Ob.1</vt:lpstr>
      <vt:lpstr>1-1</vt:lpstr>
      <vt:lpstr>1-2</vt:lpstr>
      <vt:lpstr>1-3</vt:lpstr>
      <vt:lpstr>1-4</vt:lpstr>
      <vt:lpstr>1-5</vt:lpstr>
      <vt:lpstr>1-6</vt:lpstr>
      <vt:lpstr>1-7</vt:lpstr>
      <vt:lpstr>1-8</vt:lpstr>
      <vt:lpstr>caval</vt:lpstr>
      <vt:lpstr>caval!OLE_LINK1</vt:lpstr>
      <vt:lpstr>'1-1'!Заголовки_для_печати</vt:lpstr>
      <vt:lpstr>'1-2'!Заголовки_для_печати</vt:lpstr>
      <vt:lpstr>'1-3'!Заголовки_для_печати</vt:lpstr>
      <vt:lpstr>'1-4'!Заголовки_для_печати</vt:lpstr>
      <vt:lpstr>'1-5'!Заголовки_для_печати</vt:lpstr>
      <vt:lpstr>'1-6'!Заголовки_для_печати</vt:lpstr>
      <vt:lpstr>'1-7'!Заголовки_для_печати</vt:lpstr>
      <vt:lpstr>'1-8'!Заголовки_для_печати</vt:lpstr>
      <vt:lpstr>Ampop.!Заголовки_для_печати</vt:lpstr>
      <vt:lpstr>caval!Заголовки_для_печати</vt:lpstr>
      <vt:lpstr>Ob.1!Заголовки_для_печати</vt:lpstr>
      <vt:lpstr>'1-1'!Область_печати</vt:lpstr>
      <vt:lpstr>'1-2'!Область_печати</vt:lpstr>
      <vt:lpstr>'1-3'!Область_печати</vt:lpstr>
      <vt:lpstr>'1-4'!Область_печати</vt:lpstr>
      <vt:lpstr>'1-5'!Область_печати</vt:lpstr>
      <vt:lpstr>'1-6'!Область_печати</vt:lpstr>
      <vt:lpstr>'1-7'!Область_печати</vt:lpstr>
      <vt:lpstr>'1-8'!Область_печати</vt:lpstr>
      <vt:lpstr>Ampop.!Область_печати</vt:lpstr>
      <vt:lpstr>caval!Область_печати</vt:lpstr>
      <vt:lpstr>Ob.1!Область_печати</vt:lpstr>
      <vt:lpstr>ա</vt:lpstr>
      <vt:lpstr>ժ</vt:lpstr>
      <vt:lpstr>լե</vt:lpstr>
      <vt:lpstr>մ</vt:lpstr>
      <vt:lpstr>տ</vt:lpstr>
    </vt:vector>
  </TitlesOfParts>
  <Company>OOO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Shushan</dc:creator>
  <cp:lastModifiedBy>Пользователь Windows</cp:lastModifiedBy>
  <cp:lastPrinted>2022-04-29T11:44:02Z</cp:lastPrinted>
  <dcterms:created xsi:type="dcterms:W3CDTF">2002-10-21T06:13:22Z</dcterms:created>
  <dcterms:modified xsi:type="dcterms:W3CDTF">2022-04-29T11:45:58Z</dcterms:modified>
</cp:coreProperties>
</file>